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-energia.minenergia.cl\DAEE\17 PER\15_GENERAL_LAGOS\20190469_PER_SING_COMUNA_GENERAL_LAGOS\Instalaciones interiores\TE1 Y PLANOS\3.- PLANILLA RESUMEN\"/>
    </mc:Choice>
  </mc:AlternateContent>
  <xr:revisionPtr revIDLastSave="0" documentId="8_{051B2925-38C6-437C-BBC0-DEC855B5B3DE}" xr6:coauthVersionLast="45" xr6:coauthVersionMax="45" xr10:uidLastSave="{00000000-0000-0000-0000-000000000000}"/>
  <bookViews>
    <workbookView xWindow="2688" yWindow="2064" windowWidth="15540" windowHeight="10896" xr2:uid="{00000000-000D-0000-FFFF-FFFF00000000}"/>
  </bookViews>
  <sheets>
    <sheet name="CONSOLIDADO" sheetId="9" r:id="rId1"/>
    <sheet name="VIVIENDAS" sheetId="12" r:id="rId2"/>
    <sheet name="SERVICIOS PUBLICOS" sheetId="10" r:id="rId3"/>
  </sheets>
  <definedNames>
    <definedName name="_xlnm._FilterDatabase" localSheetId="0" hidden="1">CONSOLIDADO!$B$5:$O$164</definedName>
    <definedName name="_xlnm._FilterDatabase" localSheetId="2" hidden="1">'SERVICIOS PUBLICOS'!$B$6:$R$49</definedName>
    <definedName name="_xlnm._FilterDatabase" localSheetId="1" hidden="1">VIVIENDAS!$A$5:$K$122</definedName>
    <definedName name="_xlnm.Print_Area" localSheetId="0">CONSOLIDADO!$A$1:$L$171</definedName>
    <definedName name="_xlnm.Print_Area" localSheetId="2">'SERVICIOS PUBLICOS'!$B$1:$K$50</definedName>
    <definedName name="_xlnm.Print_Area" localSheetId="1">VIVIENDAS!$A$1:$G$127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61" i="9" l="1"/>
  <c r="A162" i="9" s="1"/>
  <c r="A163" i="9" s="1"/>
  <c r="A164" i="9" s="1"/>
  <c r="A156" i="9"/>
  <c r="A157" i="9" s="1"/>
  <c r="A158" i="9" s="1"/>
  <c r="A159" i="9" s="1"/>
  <c r="A130" i="9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1" i="9"/>
  <c r="A152" i="9" s="1"/>
  <c r="A153" i="9" s="1"/>
  <c r="A154" i="9" s="1"/>
  <c r="A126" i="9"/>
  <c r="A127" i="9" s="1"/>
  <c r="A128" i="9" s="1"/>
  <c r="A119" i="9"/>
  <c r="A120" i="9" s="1"/>
  <c r="A121" i="9" s="1"/>
  <c r="A122" i="9" s="1"/>
  <c r="A123" i="9" s="1"/>
  <c r="A124" i="9" s="1"/>
  <c r="A112" i="9"/>
  <c r="A113" i="9" s="1"/>
  <c r="A114" i="9" s="1"/>
  <c r="A115" i="9" s="1"/>
  <c r="A116" i="9" s="1"/>
  <c r="A117" i="9" s="1"/>
  <c r="A95" i="9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7" i="9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9" i="9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7" i="12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C125" i="12" s="1"/>
  <c r="H49" i="10" l="1"/>
  <c r="F49" i="10"/>
  <c r="G49" i="10"/>
  <c r="E49" i="10" l="1"/>
  <c r="I49" i="10" s="1"/>
  <c r="B7" i="9" l="1"/>
  <c r="B8" i="9" s="1"/>
  <c r="B9" i="9" s="1"/>
  <c r="B10" i="9" s="1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B65" i="9" s="1"/>
  <c r="B66" i="9" s="1"/>
  <c r="B8" i="10"/>
  <c r="B9" i="10" s="1"/>
  <c r="B10" i="10" s="1"/>
  <c r="B11" i="10" s="1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67" i="9" l="1"/>
  <c r="B68" i="9" l="1"/>
  <c r="B69" i="9" s="1"/>
  <c r="B70" i="9" s="1"/>
  <c r="B71" i="9" s="1"/>
  <c r="B72" i="9" s="1"/>
  <c r="B73" i="9" s="1"/>
  <c r="B74" i="9" s="1"/>
  <c r="B75" i="9" s="1"/>
  <c r="B76" i="9" s="1"/>
  <c r="B77" i="9" s="1"/>
  <c r="B78" i="9" s="1"/>
  <c r="B79" i="9" s="1"/>
  <c r="B80" i="9" s="1"/>
  <c r="B81" i="9" s="1"/>
  <c r="B82" i="9" s="1"/>
  <c r="B83" i="9" s="1"/>
  <c r="B84" i="9" s="1"/>
  <c r="B85" i="9" s="1"/>
  <c r="B86" i="9" s="1"/>
  <c r="B87" i="9" s="1"/>
  <c r="B88" i="9" s="1"/>
  <c r="B89" i="9" s="1"/>
  <c r="B90" i="9" s="1"/>
  <c r="B91" i="9" s="1"/>
  <c r="B92" i="9" s="1"/>
  <c r="B93" i="9" s="1"/>
  <c r="B94" i="9" s="1"/>
  <c r="B95" i="9" s="1"/>
  <c r="B96" i="9" s="1"/>
  <c r="B97" i="9" s="1"/>
  <c r="B98" i="9" s="1"/>
  <c r="B99" i="9" s="1"/>
  <c r="B100" i="9" s="1"/>
  <c r="B101" i="9" s="1"/>
  <c r="B102" i="9" s="1"/>
  <c r="B103" i="9" s="1"/>
  <c r="B104" i="9" s="1"/>
  <c r="B105" i="9" s="1"/>
  <c r="B106" i="9" s="1"/>
  <c r="B107" i="9" s="1"/>
  <c r="B108" i="9" s="1"/>
  <c r="B109" i="9" s="1"/>
  <c r="B110" i="9" s="1"/>
  <c r="B111" i="9" l="1"/>
  <c r="B112" i="9" s="1"/>
  <c r="B113" i="9" s="1"/>
  <c r="B114" i="9" s="1"/>
  <c r="B115" i="9" s="1"/>
  <c r="B116" i="9" s="1"/>
  <c r="B117" i="9" s="1"/>
  <c r="B118" i="9" s="1"/>
  <c r="B119" i="9" s="1"/>
  <c r="B120" i="9" s="1"/>
  <c r="B121" i="9" s="1"/>
  <c r="B122" i="9" s="1"/>
  <c r="B123" i="9" s="1"/>
  <c r="B124" i="9" s="1"/>
  <c r="B125" i="9" l="1"/>
  <c r="B126" i="9" s="1"/>
  <c r="B127" i="9" s="1"/>
  <c r="B128" i="9" s="1"/>
  <c r="B129" i="9" s="1"/>
  <c r="B130" i="9" s="1"/>
  <c r="B131" i="9" s="1"/>
  <c r="B132" i="9" s="1"/>
  <c r="B133" i="9" s="1"/>
  <c r="B134" i="9" s="1"/>
  <c r="B135" i="9" s="1"/>
  <c r="B136" i="9" s="1"/>
  <c r="B137" i="9" s="1"/>
  <c r="B138" i="9" s="1"/>
  <c r="B139" i="9" s="1"/>
  <c r="B140" i="9" s="1"/>
  <c r="B141" i="9" s="1"/>
  <c r="B142" i="9" s="1"/>
  <c r="B143" i="9" s="1"/>
  <c r="B144" i="9" s="1"/>
  <c r="B145" i="9" s="1"/>
  <c r="B146" i="9" s="1"/>
  <c r="B147" i="9" s="1"/>
  <c r="B148" i="9" s="1"/>
  <c r="B149" i="9" s="1"/>
  <c r="B150" i="9" l="1"/>
  <c r="B151" i="9" s="1"/>
  <c r="B152" i="9" s="1"/>
  <c r="B153" i="9" s="1"/>
  <c r="B154" i="9" s="1"/>
  <c r="B155" i="9" s="1"/>
  <c r="B156" i="9" s="1"/>
  <c r="B157" i="9" s="1"/>
  <c r="B158" i="9" s="1"/>
  <c r="B159" i="9" s="1"/>
  <c r="B160" i="9" s="1"/>
  <c r="B161" i="9" s="1"/>
  <c r="B162" i="9" s="1"/>
  <c r="B163" i="9" s="1"/>
  <c r="B164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14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BENEFICIARIO FALLECIDO, TOMA SU MUJER DOÑA MARGARITA FLORES CRUZ, RUT 5.097.612-2</t>
        </r>
      </text>
    </comment>
    <comment ref="F14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RUT EQUIVOCADO, RUT ES 3,886,321-5, BENEFICIARIO FALLECIDO, POSESIÓN EFECTIVA A NOMBRE DE LA SEÑORA COMO REPRESENTANTE.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43" authorId="0" shapeId="0" xr:uid="{00000000-0006-0000-0100-000001000000}">
      <text>
        <r>
          <rPr>
            <b/>
            <sz val="11"/>
            <color indexed="81"/>
            <rFont val="Tahoma"/>
            <family val="2"/>
          </rPr>
          <t>User:
Nombre real SANTOS FELIPE CHURA FLORES</t>
        </r>
      </text>
    </comment>
    <comment ref="C56" authorId="0" shapeId="0" xr:uid="{00000000-0006-0000-0100-000002000000}">
      <text>
        <r>
          <rPr>
            <b/>
            <sz val="20"/>
            <color indexed="81"/>
            <rFont val="Tahoma"/>
            <family val="2"/>
          </rPr>
          <t>User:</t>
        </r>
        <r>
          <rPr>
            <sz val="20"/>
            <color indexed="81"/>
            <rFont val="Tahoma"/>
            <family val="2"/>
          </rPr>
          <t xml:space="preserve">
NO HAY NI TE1 NI PLANO</t>
        </r>
      </text>
    </comment>
    <comment ref="C72" authorId="0" shapeId="0" xr:uid="{00000000-0006-0000-0100-000003000000}">
      <text>
        <r>
          <rPr>
            <b/>
            <sz val="18"/>
            <color indexed="81"/>
            <rFont val="Tahoma"/>
            <family val="2"/>
          </rPr>
          <t>User:</t>
        </r>
        <r>
          <rPr>
            <sz val="18"/>
            <color indexed="81"/>
            <rFont val="Tahoma"/>
            <family val="2"/>
          </rPr>
          <t xml:space="preserve">
FALTA PLANO FOLIO 2136889</t>
        </r>
      </text>
    </comment>
    <comment ref="C10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BENEFICIARIO FALLECIDO, TOMA SU MUJER DOÑA MARGARITA FLORES CRUZ, RUT 5.097.612-2</t>
        </r>
      </text>
    </comment>
    <comment ref="D103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RUT EQUIVOCADO, RUT ES 3,886,321-5, BENEFICIARIO FALLECIDO, POSECION EFECTIVA A NOMBRE DE LA SEÑORA COMO REPRESENTANTE.</t>
        </r>
      </text>
    </comment>
    <comment ref="D11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RUT ORIGINAL ES 7267079-5</t>
        </r>
      </text>
    </comment>
    <comment ref="C117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RUT CORRESPONDE A 
VICTORIANO FLORES CRUZ, NOMBRE NO APARECE EN REGISTROS DEL SERVEL U OTROS</t>
        </r>
      </text>
    </comment>
  </commentList>
</comments>
</file>

<file path=xl/sharedStrings.xml><?xml version="1.0" encoding="utf-8"?>
<sst xmlns="http://schemas.openxmlformats.org/spreadsheetml/2006/main" count="1992" uniqueCount="512">
  <si>
    <t>Nómina Beneficiarios Emplames - Normalización de las Instalaciones Eléctricas de Interior, en la Comuna de General Lagos</t>
  </si>
  <si>
    <t>Comuna de Genera Lagos</t>
  </si>
  <si>
    <t>N°</t>
  </si>
  <si>
    <t>LOCALIDAD</t>
  </si>
  <si>
    <t>Nombre Beneficiario</t>
  </si>
  <si>
    <t>RUT</t>
  </si>
  <si>
    <t xml:space="preserve">Nº Medidor </t>
  </si>
  <si>
    <t>TE1 LISTOS</t>
  </si>
  <si>
    <t>PLANOS LISTOS</t>
  </si>
  <si>
    <t>VISVIRI</t>
  </si>
  <si>
    <t>JOSE CESAR TICONA NINA</t>
  </si>
  <si>
    <t>3.961.942-3</t>
  </si>
  <si>
    <t>2015-08042300</t>
  </si>
  <si>
    <t>TE1</t>
  </si>
  <si>
    <t>PL</t>
  </si>
  <si>
    <t>MAXIMILIANA BLAS TANCARA</t>
  </si>
  <si>
    <t>4.830.998-4</t>
  </si>
  <si>
    <t>2015-08041809</t>
  </si>
  <si>
    <t>MODESTA FLORES QUISPE</t>
  </si>
  <si>
    <t>6.685.390-K</t>
  </si>
  <si>
    <t>2015-08041912</t>
  </si>
  <si>
    <t>TEODOCIA MAITA SILVESTRE</t>
  </si>
  <si>
    <t>9.208.059-5</t>
  </si>
  <si>
    <t>2015-08042109</t>
  </si>
  <si>
    <t>OCTAVIO BLAS ZARZURI</t>
  </si>
  <si>
    <t>11.341.910-5</t>
  </si>
  <si>
    <t>2015-08042628</t>
  </si>
  <si>
    <t>DIONISIA CHURA BLAS</t>
  </si>
  <si>
    <t>7.500.827-9</t>
  </si>
  <si>
    <t>2015-08043796</t>
  </si>
  <si>
    <t>PABLO VILLALOBOS VALDES</t>
  </si>
  <si>
    <t>10.252.193-5</t>
  </si>
  <si>
    <t>2016-06256043</t>
  </si>
  <si>
    <t>GERMAN FLORES MAMANI</t>
  </si>
  <si>
    <t>5.832.920-7</t>
  </si>
  <si>
    <t>2015-08042083</t>
  </si>
  <si>
    <t>SERGIO TANCARA TAPIA</t>
  </si>
  <si>
    <t>10.340.467-3</t>
  </si>
  <si>
    <t>2016-06256032</t>
  </si>
  <si>
    <t>LUCAS IVAN ALAVE ALAVE</t>
  </si>
  <si>
    <t>10.617.926-3</t>
  </si>
  <si>
    <t>2016-06255356</t>
  </si>
  <si>
    <t>CRISTINA ALBERTO FLORES</t>
  </si>
  <si>
    <t>7.116.243-5</t>
  </si>
  <si>
    <t>2016-06257306</t>
  </si>
  <si>
    <t>FERNANDA ALAVE SOLVESTRE</t>
  </si>
  <si>
    <t>14.529.087-2</t>
  </si>
  <si>
    <t>2015-08041724</t>
  </si>
  <si>
    <t>VIVIANA ONOFRE ONOFRE</t>
  </si>
  <si>
    <t>8.592.264-5</t>
  </si>
  <si>
    <t>2015-08042777</t>
  </si>
  <si>
    <t>FOLIO</t>
  </si>
  <si>
    <t>PEDRO TANCARA CHUQUIMIA</t>
  </si>
  <si>
    <t>4.839.978-9</t>
  </si>
  <si>
    <t>2015-08043228</t>
  </si>
  <si>
    <t>FROILAN QUERQUEZANA ALBERTO</t>
  </si>
  <si>
    <t>7.356.933-8</t>
  </si>
  <si>
    <t>2016-06256042</t>
  </si>
  <si>
    <t>ALEJANDRO MONTES CALIZALLA</t>
  </si>
  <si>
    <t>7.148.576-5</t>
  </si>
  <si>
    <t>2016-06257197</t>
  </si>
  <si>
    <t>SILVESTRE CHURA BLAS</t>
  </si>
  <si>
    <t>4.954.771-4</t>
  </si>
  <si>
    <t>2015-08043185</t>
  </si>
  <si>
    <t>PABLA MAMANI ZANGA</t>
  </si>
  <si>
    <t>6.817.759-6</t>
  </si>
  <si>
    <t>2015-08042790</t>
  </si>
  <si>
    <t>GREGORIO MENDOZA CHURA</t>
  </si>
  <si>
    <t>9.232.529-6</t>
  </si>
  <si>
    <t>2016-06256012</t>
  </si>
  <si>
    <t>GIL BLAS TANCARA</t>
  </si>
  <si>
    <t>4.503.062-8</t>
  </si>
  <si>
    <t>2015-08041417</t>
  </si>
  <si>
    <t>JULIA VILLANUEVA PARE</t>
  </si>
  <si>
    <t>7.524.372-3</t>
  </si>
  <si>
    <t>2015-08041803</t>
  </si>
  <si>
    <t>JULIA FLORES MITA</t>
  </si>
  <si>
    <t>9.225.485-2</t>
  </si>
  <si>
    <t>2015-08043084</t>
  </si>
  <si>
    <t>2015-08043145</t>
  </si>
  <si>
    <t>ALEJANDRO MAITA MAITA</t>
  </si>
  <si>
    <t>5.831.175-8</t>
  </si>
  <si>
    <t>2015-08041855</t>
  </si>
  <si>
    <t>FELIPA CONDORI ZARZURI</t>
  </si>
  <si>
    <t>7.966.155-4</t>
  </si>
  <si>
    <t>2015-08043146</t>
  </si>
  <si>
    <t>HIPOLITO ONOFRE FLORES</t>
  </si>
  <si>
    <t>8.818.253-7</t>
  </si>
  <si>
    <t>2015-08041981</t>
  </si>
  <si>
    <t>PABLA BLAS TANCARA</t>
  </si>
  <si>
    <t>6.701.767-6</t>
  </si>
  <si>
    <t>2015-08041537</t>
  </si>
  <si>
    <t>2015-08042883</t>
  </si>
  <si>
    <t>EULOGIA CHURA INNA</t>
  </si>
  <si>
    <t>7.711.658-3</t>
  </si>
  <si>
    <t>2015-08041406</t>
  </si>
  <si>
    <t>ANGEL SUCSO QUISPE</t>
  </si>
  <si>
    <t>9.440.598-K</t>
  </si>
  <si>
    <t>2015-08043148</t>
  </si>
  <si>
    <t>DOMINGO CHURA BLAS</t>
  </si>
  <si>
    <t>5.659.765-4</t>
  </si>
  <si>
    <t>2016-06257204</t>
  </si>
  <si>
    <t>GUILLERMO MAITA SILVESTRE</t>
  </si>
  <si>
    <t>9.232.530-K</t>
  </si>
  <si>
    <t>2016-06257261</t>
  </si>
  <si>
    <t>FRANCISCO CHURA FLORES</t>
  </si>
  <si>
    <t>15.001.007-1</t>
  </si>
  <si>
    <t>2016-06255379</t>
  </si>
  <si>
    <t>SEBASTIANA FLORES MITA</t>
  </si>
  <si>
    <t>9.225.468-2</t>
  </si>
  <si>
    <t>2016-06257284</t>
  </si>
  <si>
    <t>ESPERANZA VILLANUEVA SARCO</t>
  </si>
  <si>
    <t>6.993.836-1</t>
  </si>
  <si>
    <t>2016-06257551</t>
  </si>
  <si>
    <t>MIGUEL FLORES MITA</t>
  </si>
  <si>
    <t>9.225.470-4</t>
  </si>
  <si>
    <t>2016-06257661</t>
  </si>
  <si>
    <t>ISIDRO FLORES MITA</t>
  </si>
  <si>
    <t>13.639.890-3</t>
  </si>
  <si>
    <t>2016-06257641</t>
  </si>
  <si>
    <t>FELIPE CHURA FLORES</t>
  </si>
  <si>
    <t>13.864.997-0</t>
  </si>
  <si>
    <t>2016-06257260</t>
  </si>
  <si>
    <t>SANTOS MAITA QUERQUEZANA</t>
  </si>
  <si>
    <t>6.564.287-5</t>
  </si>
  <si>
    <t>2015-08041585</t>
  </si>
  <si>
    <t>HILDA ONOFRE FLORES</t>
  </si>
  <si>
    <t>10.842.047-2</t>
  </si>
  <si>
    <t>2015-08041958</t>
  </si>
  <si>
    <t>2015-08043143</t>
  </si>
  <si>
    <t>JUANA BLAS TANCARA</t>
  </si>
  <si>
    <t>2016-06257205</t>
  </si>
  <si>
    <t>CARLOS MAMANI SARCO</t>
  </si>
  <si>
    <t>10.060.111-7</t>
  </si>
  <si>
    <t>2015-08043732</t>
  </si>
  <si>
    <t>2015-08041415</t>
  </si>
  <si>
    <t>ALEJANDRO VILLANUEVA SARCO</t>
  </si>
  <si>
    <t>5.826.714-7</t>
  </si>
  <si>
    <t>2015-08043939</t>
  </si>
  <si>
    <t>2015-08043027</t>
  </si>
  <si>
    <t>GABRIEL VILLANUEVA PARE</t>
  </si>
  <si>
    <t>9.643.027-2</t>
  </si>
  <si>
    <t>2015-08041368</t>
  </si>
  <si>
    <t>FRANCISCO MANZANO MANZANO</t>
  </si>
  <si>
    <t>5.985.738-K</t>
  </si>
  <si>
    <t>2015-08041317</t>
  </si>
  <si>
    <t>ELEUTERIO VILLANUEVA APAZA</t>
  </si>
  <si>
    <t>9.854.210-8</t>
  </si>
  <si>
    <t>2015-08043080</t>
  </si>
  <si>
    <t>ALEJANDRA CRUZ ADUVIRI</t>
  </si>
  <si>
    <t>8.507.248-K</t>
  </si>
  <si>
    <t>2015-08042035</t>
  </si>
  <si>
    <t>CARMELO FLORES FLORES</t>
  </si>
  <si>
    <t>4.082.008-6</t>
  </si>
  <si>
    <t>2015-08041021</t>
  </si>
  <si>
    <t>JUVENAL VILLANUEVA PARE</t>
  </si>
  <si>
    <t>6.182.907-5</t>
  </si>
  <si>
    <t>2015-08042862</t>
  </si>
  <si>
    <t>MANUELA SARCO MANZANO</t>
  </si>
  <si>
    <t>3.277.266-8</t>
  </si>
  <si>
    <t>2015-08043887</t>
  </si>
  <si>
    <t>2015-08043197</t>
  </si>
  <si>
    <t>ANDRES NINA NINA</t>
  </si>
  <si>
    <t>7.397.406-2</t>
  </si>
  <si>
    <t>2015-08041345</t>
  </si>
  <si>
    <t>2015-08041831</t>
  </si>
  <si>
    <t>ROLANDO MANZANO BUTRON</t>
  </si>
  <si>
    <t>7.836.043-7</t>
  </si>
  <si>
    <t>2015-08041133</t>
  </si>
  <si>
    <t>MARCELINO MAMANI ALCON</t>
  </si>
  <si>
    <t>6.138.053-1</t>
  </si>
  <si>
    <t>2016-06255367</t>
  </si>
  <si>
    <t>2015-08041841</t>
  </si>
  <si>
    <t>JUSTINA TANCARA APAZA</t>
  </si>
  <si>
    <t>12.023.742-K</t>
  </si>
  <si>
    <t>2015-08042020</t>
  </si>
  <si>
    <t>JULIA MONTES CALIZALLA</t>
  </si>
  <si>
    <t>10.829.744-1</t>
  </si>
  <si>
    <t>2015-08041194</t>
  </si>
  <si>
    <t>ERMINIA SARCO MANZANO</t>
  </si>
  <si>
    <t>4.451.945-3</t>
  </si>
  <si>
    <t>2015-08041921</t>
  </si>
  <si>
    <t>GUACOYO</t>
  </si>
  <si>
    <t>HUGO ZARZURI ALAVE</t>
  </si>
  <si>
    <t>9.506.949-5</t>
  </si>
  <si>
    <t>2015-08041851</t>
  </si>
  <si>
    <t>HILARIO CONDORI TANCARA</t>
  </si>
  <si>
    <t>3.256.183-7</t>
  </si>
  <si>
    <t>2015-08043769</t>
  </si>
  <si>
    <t>MIGUEL ZARZURI ALAVE</t>
  </si>
  <si>
    <t>7.583.398-9</t>
  </si>
  <si>
    <t>2015-08043202</t>
  </si>
  <si>
    <t>ELIANA ZARZURI ZARZURI</t>
  </si>
  <si>
    <t>15.001.022-5</t>
  </si>
  <si>
    <t>2015-08041388</t>
  </si>
  <si>
    <t>AGUELINA ZARZURI VILLALOBOS</t>
  </si>
  <si>
    <t>9.243.110-K</t>
  </si>
  <si>
    <t>2015-08041824</t>
  </si>
  <si>
    <t>WINSTON ZARZURI CONDORI</t>
  </si>
  <si>
    <t>15.001.001-2</t>
  </si>
  <si>
    <t>2015-08041848</t>
  </si>
  <si>
    <t>SUSANA ZARZURI CONDORI</t>
  </si>
  <si>
    <t>10.241.941-3</t>
  </si>
  <si>
    <t>2015-08043362</t>
  </si>
  <si>
    <t>BRAULIO ZARZURI VILLALOBOS</t>
  </si>
  <si>
    <t>5.857.447-3</t>
  </si>
  <si>
    <t>2015-08043506</t>
  </si>
  <si>
    <t>FORTUNATA ZARZURI CONDORI</t>
  </si>
  <si>
    <t>7.582.493-9</t>
  </si>
  <si>
    <t>2015-08042019</t>
  </si>
  <si>
    <t>SANTOS ZARZURI APAZA</t>
  </si>
  <si>
    <t>5.030.985-1</t>
  </si>
  <si>
    <t>2015-08043087</t>
  </si>
  <si>
    <t>CALIXTO CONDORI TANCARA</t>
  </si>
  <si>
    <t>3.565.810-6</t>
  </si>
  <si>
    <t>2015-08043086</t>
  </si>
  <si>
    <t>TOMAZA CONDORI MAITA</t>
  </si>
  <si>
    <t>12.211.957-2</t>
  </si>
  <si>
    <t>2015-08043783</t>
  </si>
  <si>
    <t>MARTA ZARZURI CONDORI</t>
  </si>
  <si>
    <t>12.835.156-6</t>
  </si>
  <si>
    <t>2015-08043204</t>
  </si>
  <si>
    <t>DELFIN ZARZURI CONDORI</t>
  </si>
  <si>
    <t>10.242.264-3</t>
  </si>
  <si>
    <t>2015-08042762</t>
  </si>
  <si>
    <t>SANTISIMA ALAVE ZARZURI</t>
  </si>
  <si>
    <t>9.198.524-1</t>
  </si>
  <si>
    <t>2015-08041372</t>
  </si>
  <si>
    <t>JESICA GARCIA CONDORI</t>
  </si>
  <si>
    <t>15.006.383-3</t>
  </si>
  <si>
    <t>2015-08043006</t>
  </si>
  <si>
    <t>MARCELINA CONDORI ZARZURI</t>
  </si>
  <si>
    <t>9.198.513-6</t>
  </si>
  <si>
    <t>2015-08041369</t>
  </si>
  <si>
    <t>COSAPILLA</t>
  </si>
  <si>
    <t>HILARIA CONDORI BLAS</t>
  </si>
  <si>
    <t>7.020.623-4</t>
  </si>
  <si>
    <t>2015-08043725</t>
  </si>
  <si>
    <t>SANTOS MAITA FLORES</t>
  </si>
  <si>
    <t>4.624.635-7</t>
  </si>
  <si>
    <t>2015-08043824</t>
  </si>
  <si>
    <t>ISIDRO FLORES FLORES</t>
  </si>
  <si>
    <t>4.595.494-3</t>
  </si>
  <si>
    <t>2015-08041863</t>
  </si>
  <si>
    <t>CARLOTA FLORES ZARZURI</t>
  </si>
  <si>
    <t>12.611.105-3</t>
  </si>
  <si>
    <t>2015-08041835</t>
  </si>
  <si>
    <t>JORGE JONY TAPIA TAPIA</t>
  </si>
  <si>
    <t>12.835.174-4</t>
  </si>
  <si>
    <t>2015-08041186</t>
  </si>
  <si>
    <t>LUCIA FLORES MAITA</t>
  </si>
  <si>
    <t>6.569.296-1</t>
  </si>
  <si>
    <t>2015-08043901</t>
  </si>
  <si>
    <t>JUAN CIRILO MAITA</t>
  </si>
  <si>
    <t>4.876.272-7</t>
  </si>
  <si>
    <t>2015-08041082</t>
  </si>
  <si>
    <t>CHUJLLUTA</t>
  </si>
  <si>
    <t>ALEJANDRO FLORES HUAYLLA</t>
  </si>
  <si>
    <t>14.105.592-5</t>
  </si>
  <si>
    <t>2015-08043023</t>
  </si>
  <si>
    <t>ENRIQUE FLORES HUAYLLA</t>
  </si>
  <si>
    <t>16.480.545-9</t>
  </si>
  <si>
    <t>2015-08043098</t>
  </si>
  <si>
    <t>NELIA HUAYLLA FLORES</t>
  </si>
  <si>
    <t>7.721.053-9</t>
  </si>
  <si>
    <t>2015-08042797</t>
  </si>
  <si>
    <t>ROBERTO HUAYLLA FLORES</t>
  </si>
  <si>
    <t>9.232.277-7</t>
  </si>
  <si>
    <t>2015-08043037</t>
  </si>
  <si>
    <t>ERASMINA FLORES MAITA</t>
  </si>
  <si>
    <t>4.082.415-4</t>
  </si>
  <si>
    <t>2015-08043054</t>
  </si>
  <si>
    <t>LUCIO HUAYLLA FLORES</t>
  </si>
  <si>
    <t>10.481.574-K</t>
  </si>
  <si>
    <t>2015-08042782</t>
  </si>
  <si>
    <t>ROMUALDO HUAYLLA TANCARA</t>
  </si>
  <si>
    <t>12.030.554-9</t>
  </si>
  <si>
    <t>2015-08043136</t>
  </si>
  <si>
    <t>SANTOS HUAYLLA FLORES</t>
  </si>
  <si>
    <t>11.815.804-0</t>
  </si>
  <si>
    <t>2015-08043710</t>
  </si>
  <si>
    <t>CARLOS HUAYLLA FLORES</t>
  </si>
  <si>
    <t>9.643.024-8</t>
  </si>
  <si>
    <t>2015-08043113</t>
  </si>
  <si>
    <t>DIONISIO CONDORI ALAVE</t>
  </si>
  <si>
    <t>4.877.023-1</t>
  </si>
  <si>
    <t>2015-08041167</t>
  </si>
  <si>
    <t>VENTURA HUAYLLA PACO</t>
  </si>
  <si>
    <t>4.875.364-7</t>
  </si>
  <si>
    <t>2015-08041889</t>
  </si>
  <si>
    <t>CIRIACO HUAYLLA PACO</t>
  </si>
  <si>
    <t>3.886.021-5</t>
  </si>
  <si>
    <t>2015-08041872</t>
  </si>
  <si>
    <t>2015-08043623</t>
  </si>
  <si>
    <t>FIDEL HUAYLLA FLORES</t>
  </si>
  <si>
    <t>16.480.864-5</t>
  </si>
  <si>
    <t>2015-08043021</t>
  </si>
  <si>
    <t>ALBERTO HUAYLLA FLORES</t>
  </si>
  <si>
    <t>13.639.861-K</t>
  </si>
  <si>
    <t>2015-08041391</t>
  </si>
  <si>
    <t>FLORENCIO HUAYLLA FLORES</t>
  </si>
  <si>
    <t>13.414.439-4</t>
  </si>
  <si>
    <t>2015-08042761</t>
  </si>
  <si>
    <t>MARCELINO HUAYLLA PACO</t>
  </si>
  <si>
    <t>6.955.821-6</t>
  </si>
  <si>
    <t>2015-08041340</t>
  </si>
  <si>
    <t>2015-08041849</t>
  </si>
  <si>
    <t>FLORA HUAYLLA FLORES</t>
  </si>
  <si>
    <t>14.105.590-9</t>
  </si>
  <si>
    <t>2015-08042282</t>
  </si>
  <si>
    <t>CIPRIANO FLORES MAMANI</t>
  </si>
  <si>
    <t>9.103.627-4</t>
  </si>
  <si>
    <t>2015-08043008</t>
  </si>
  <si>
    <t>ANCOPUJO</t>
  </si>
  <si>
    <t>VICTORIANO FLORES CRUZ</t>
  </si>
  <si>
    <t>5.534.573-2</t>
  </si>
  <si>
    <t>2015-08042028</t>
  </si>
  <si>
    <t>RICARDO FLORES FLORES</t>
  </si>
  <si>
    <t>5.569.091-K</t>
  </si>
  <si>
    <t>2015-08043075</t>
  </si>
  <si>
    <t>PAULINO DARIO FLORES CRUZ</t>
  </si>
  <si>
    <t>4.456.793-8</t>
  </si>
  <si>
    <t>2015-08041706</t>
  </si>
  <si>
    <t>MANUEL FLORES CRUZ</t>
  </si>
  <si>
    <t>9.559.857-9</t>
  </si>
  <si>
    <t>2015-08041579</t>
  </si>
  <si>
    <t>MARCELINO FLORES CRUZ</t>
  </si>
  <si>
    <t>7.267.079-5</t>
  </si>
  <si>
    <t>2015-08042032</t>
  </si>
  <si>
    <t>NASAHUENTO</t>
  </si>
  <si>
    <t>PRIMITIVO PACO POMA</t>
  </si>
  <si>
    <t>8.795.649-0</t>
  </si>
  <si>
    <t>2015-08043076</t>
  </si>
  <si>
    <t>NATIVIDAD ALAVE PACO</t>
  </si>
  <si>
    <t>11.097.705-0</t>
  </si>
  <si>
    <t>2015-08042784</t>
  </si>
  <si>
    <t>VICTOR PACO POMA</t>
  </si>
  <si>
    <t>5.590.019-1</t>
  </si>
  <si>
    <t>2015-08043041</t>
  </si>
  <si>
    <t>LEOCADIA PACO POMA</t>
  </si>
  <si>
    <t>5.675.454-7</t>
  </si>
  <si>
    <t>2015-08042286</t>
  </si>
  <si>
    <t>SANTOS PACO PACO</t>
  </si>
  <si>
    <t>14.105.586-0</t>
  </si>
  <si>
    <t>2015-08041907</t>
  </si>
  <si>
    <t xml:space="preserve">TOTAL </t>
  </si>
  <si>
    <t>CASAS</t>
  </si>
  <si>
    <t>Servicios publicos</t>
  </si>
  <si>
    <t>SERVICIO PUBLICO</t>
  </si>
  <si>
    <t>SERVICIO TIPO 1</t>
  </si>
  <si>
    <t>SERVICIO TIPO 2</t>
  </si>
  <si>
    <t>SERVICIO TIPO 3</t>
  </si>
  <si>
    <t>IGLESIA EVANGELICA PENTECOSTAL</t>
  </si>
  <si>
    <t>2015-08041755</t>
  </si>
  <si>
    <t>IGLESIA CATOLICA</t>
  </si>
  <si>
    <t>2016-06256619</t>
  </si>
  <si>
    <t>IGLESIA ADVENTISTA</t>
  </si>
  <si>
    <t>2016-06257234</t>
  </si>
  <si>
    <t>REGISTRO CIVIL E IDENTIFICACIONES</t>
  </si>
  <si>
    <t>2016-06257210</t>
  </si>
  <si>
    <t>BAÑOS PUBLICOS MUNICIPAL VISVIRI</t>
  </si>
  <si>
    <t>2016-06257207</t>
  </si>
  <si>
    <t>POSTA RURAL MUNICIPAL VISVIRI</t>
  </si>
  <si>
    <t>2016-06255372</t>
  </si>
  <si>
    <t>OFICINA PDTI MUNICIPAL VISVIRI</t>
  </si>
  <si>
    <t>2016-06257290</t>
  </si>
  <si>
    <t xml:space="preserve">POSTA ANTIGUA VISVIRI </t>
  </si>
  <si>
    <t>2016-06257236</t>
  </si>
  <si>
    <t>CASA 1 MUNICIPAL</t>
  </si>
  <si>
    <t>2016-06256618</t>
  </si>
  <si>
    <t>CASA 2 MUNICIPAL</t>
  </si>
  <si>
    <t>2016-06256650</t>
  </si>
  <si>
    <t>CASA 3 MUNICIPAL</t>
  </si>
  <si>
    <t>2016-06256628</t>
  </si>
  <si>
    <t>CASA 4 MUNICIPAL</t>
  </si>
  <si>
    <t>2016-06256308</t>
  </si>
  <si>
    <t>CASA 5 MUNICIPAL</t>
  </si>
  <si>
    <t>2015-08043392</t>
  </si>
  <si>
    <t>CASA 6 MUNICIPAL</t>
  </si>
  <si>
    <t>2016-06255309</t>
  </si>
  <si>
    <t>CASA 7 MUNICIPAL</t>
  </si>
  <si>
    <t>2016-06256641</t>
  </si>
  <si>
    <t>CASA ALCALDIA MUNICIPAL</t>
  </si>
  <si>
    <t>EDIFICIO CONSISTORIAL MUNICIPAL</t>
  </si>
  <si>
    <t>2016-06256192</t>
  </si>
  <si>
    <t>JARDIN INFANTIL TACORA INTEGRA</t>
  </si>
  <si>
    <t>2016-06255371</t>
  </si>
  <si>
    <t>FERROCARRIL DE ARICA A LA PAZ SA</t>
  </si>
  <si>
    <t>2016-06257137</t>
  </si>
  <si>
    <t>2016-06255317</t>
  </si>
  <si>
    <t>2016-06255369</t>
  </si>
  <si>
    <t>RETEN CARABINEROS DE CHILE</t>
  </si>
  <si>
    <t>OF. PDI</t>
  </si>
  <si>
    <t>2016-06255380</t>
  </si>
  <si>
    <t>OF. SAG</t>
  </si>
  <si>
    <t>2016-06255375</t>
  </si>
  <si>
    <t>OF. 1 ADUANAS</t>
  </si>
  <si>
    <t>2015-08041239</t>
  </si>
  <si>
    <t>OF. 2 ADUANAS</t>
  </si>
  <si>
    <t>2016-06257131</t>
  </si>
  <si>
    <t>SEDE JJVV COSAPILLA</t>
  </si>
  <si>
    <t>2016-06256623</t>
  </si>
  <si>
    <t>CASETA GENERADOR COSAPILLA</t>
  </si>
  <si>
    <t>2015-08042765</t>
  </si>
  <si>
    <t>ESCUELA G-114 COSAPILLA</t>
  </si>
  <si>
    <t>2016-06256612</t>
  </si>
  <si>
    <t>SEDE JJVV ANTIGUA COSAPILLA</t>
  </si>
  <si>
    <t>2016-06256200</t>
  </si>
  <si>
    <t>SEDE COMUNITARIA INDIGENA GUACOYO</t>
  </si>
  <si>
    <t>2015-08041435</t>
  </si>
  <si>
    <t xml:space="preserve">ESCUELA G-123 GUACOYO </t>
  </si>
  <si>
    <t>2016-06256027</t>
  </si>
  <si>
    <t>CASA ESCUELA GUACOYO</t>
  </si>
  <si>
    <t>2016-06257178</t>
  </si>
  <si>
    <t>BAÑO PUBLICO MUNICIPAL GUACOYO</t>
  </si>
  <si>
    <t>2016-06256638</t>
  </si>
  <si>
    <t>SEDE JJVV ANTIGUA GUACOYO</t>
  </si>
  <si>
    <t>2015-08041870</t>
  </si>
  <si>
    <t>CASETA GENERADOR GUACOYO</t>
  </si>
  <si>
    <t>2015-08041868</t>
  </si>
  <si>
    <t>SALON MULTIUSO GUACOYO</t>
  </si>
  <si>
    <t>2016-06256644</t>
  </si>
  <si>
    <t>IGLESIA CHUJLLUTA</t>
  </si>
  <si>
    <t>2015-08041381</t>
  </si>
  <si>
    <t>JARDIN ANTIGUO CHUJLLUTA</t>
  </si>
  <si>
    <t>2015-08043890</t>
  </si>
  <si>
    <t>CASETA GENERADOR CHUJLLUTA</t>
  </si>
  <si>
    <t>2015-08041895</t>
  </si>
  <si>
    <t>GIMNASIO TECHAJO CHUJLLUTA</t>
  </si>
  <si>
    <t>2015-08043863</t>
  </si>
  <si>
    <t>SALON MULTIUSO CHUJLLUTA</t>
  </si>
  <si>
    <t>2016-06257206</t>
  </si>
  <si>
    <t>Carlos Anibal Velasquez Marcelo</t>
  </si>
  <si>
    <t>instalador</t>
  </si>
  <si>
    <t>folio</t>
  </si>
  <si>
    <t>VIVIENDA / SERVICIO PUBLICO</t>
  </si>
  <si>
    <t>SERVICIO</t>
  </si>
  <si>
    <t>VIVIENDA</t>
  </si>
  <si>
    <t>N° X LOCALIDAD</t>
  </si>
  <si>
    <t>FOLIO INSCRIPCION</t>
  </si>
  <si>
    <t>DIONISIA  BRIGIDA CHURA VARGAS</t>
  </si>
  <si>
    <t xml:space="preserve">DIONISIO  RAMON ALAVE CONDORI </t>
  </si>
  <si>
    <t>DOMINGO DAVID CHURA BLAS</t>
  </si>
  <si>
    <t>ELIANA ANTONIA ZARZURI ZARZURI</t>
  </si>
  <si>
    <t>ERASMINA MARIA FLORES MAITA</t>
  </si>
  <si>
    <t>EULOGIA FILOMENA CHURA NINA</t>
  </si>
  <si>
    <t>FELIPA JUSTINA CONDORI ZARZURI</t>
  </si>
  <si>
    <t>FERNANDA MARCELA ALAVE SILVESTRE</t>
  </si>
  <si>
    <t>FIDEL MARCELO  HUAYLLA FLORES</t>
  </si>
  <si>
    <t>FLORA MARTA HUAYLLA FLORES</t>
  </si>
  <si>
    <t>FLORENCIO MARTIN HUAYLLA FLORES</t>
  </si>
  <si>
    <t>FORTUNATA JULIANA ZARZURI CONDORI</t>
  </si>
  <si>
    <t>FRANCISCO JAVIER CHURA FLORES</t>
  </si>
  <si>
    <t>FRANCISCO DIEGO MANZANO MANZANO</t>
  </si>
  <si>
    <t>GABRIEL PORFIRIO VILLANUEVA PARE</t>
  </si>
  <si>
    <t>GERMAN BENEDICTO FLORES MAMANI</t>
  </si>
  <si>
    <t>GIL ELIAS BLAS TANCARA</t>
  </si>
  <si>
    <t>GREGORIO MARIO MENDOZA CHURA</t>
  </si>
  <si>
    <t>HERMINIA SARCO MANZANO</t>
  </si>
  <si>
    <t>HILARIA EUFRASIA CONDORI BLAS</t>
  </si>
  <si>
    <t>HILDA JESUS ONOFRE FLORES</t>
  </si>
  <si>
    <t>HIPOLITO DOMINGO ONOFRE FLORES</t>
  </si>
  <si>
    <t>HUGO BERNABE ZARZURI ALAVE</t>
  </si>
  <si>
    <t>ISIDRO ANTONIO FLORES MITA</t>
  </si>
  <si>
    <t>JESICA FRESIA GARCIA CONDORI</t>
  </si>
  <si>
    <t>JUAN CIRILO FLORES MAITA</t>
  </si>
  <si>
    <t>JUANA FORTUNATA  BLAS TANCARA</t>
  </si>
  <si>
    <t>JULIA FLORENCIA FLORES MITA</t>
  </si>
  <si>
    <t>JULIA PETRONILA MONTES CALIZALLA</t>
  </si>
  <si>
    <t>JULIA ROSARIO VILLANUEVA PARE</t>
  </si>
  <si>
    <t>JUVENAL FAUSTINO VILLANUEVA PARE</t>
  </si>
  <si>
    <t>LUCIA ANGELA FLORES MAITA</t>
  </si>
  <si>
    <t>LUCIO VICTOR HUAYLLA FLORES</t>
  </si>
  <si>
    <t>MARCELINA CARMEN CONDORI ZARZURI</t>
  </si>
  <si>
    <t>MARCELINO OSVALDO MAMANI ALCON</t>
  </si>
  <si>
    <t>MARTA HILARIA ZARZURI CONDORI</t>
  </si>
  <si>
    <t>MAXIMILIANA TEODORA BLAS TANCARA</t>
  </si>
  <si>
    <t>MIGUEL HERNAN FLORES MITA</t>
  </si>
  <si>
    <t>MIGUEL SIMON ZARZURI ALAVE</t>
  </si>
  <si>
    <t>MODESTA CRESCENCIA FLORES QUISPE</t>
  </si>
  <si>
    <t>NATIVIDAD MARIA ALAVE PACO</t>
  </si>
  <si>
    <t>NELIA VICTORIA HUAYLLA FLORES</t>
  </si>
  <si>
    <t>OCTAVIO FABIO BLAS ZARZURI</t>
  </si>
  <si>
    <t>PABLA MARTINA BLAS TANCARA</t>
  </si>
  <si>
    <t>PABLA ADRIANA MAMANI ZANGA</t>
  </si>
  <si>
    <t>PABLO ISIDRO VILLALOBOS VALDES</t>
  </si>
  <si>
    <t>PRIMITIVO FELICIANO PACO POMA</t>
  </si>
  <si>
    <t>RICARDO DEL CARMEN FLORES FLORES</t>
  </si>
  <si>
    <t>ROBERTO GENOVES HUAYLLA FLORES</t>
  </si>
  <si>
    <t>ROLANDO DIEGO MANZANO BUTRON</t>
  </si>
  <si>
    <t>ROMUALDO RICARDO  HUAYLLA TANCARA</t>
  </si>
  <si>
    <t>SANTISIMA DAMIANA ALAVE ZARZURI</t>
  </si>
  <si>
    <t>SANTOS FELIPE CHURA FLORES</t>
  </si>
  <si>
    <t>SANTOS ANTOLIN HUAYLLA FLORES</t>
  </si>
  <si>
    <t>SANTOS NICASIO MAITA QUERQUEZANA</t>
  </si>
  <si>
    <t>SANTOS GUILLERMO PACO PACO</t>
  </si>
  <si>
    <t>SANTOS PEDRO ZARZURI APAZA</t>
  </si>
  <si>
    <t>SEBASTIANA ROSA FLORES MITA</t>
  </si>
  <si>
    <t>SUSANA MATIAZA ZARZURI CONDORI</t>
  </si>
  <si>
    <t>TEODORA EUGENIA MAITA SILVESTRE</t>
  </si>
  <si>
    <t>VICTOR MARTINIANO PACO POMA</t>
  </si>
  <si>
    <t>VICTORIANO MARCELINO FLORES CRUZ</t>
  </si>
  <si>
    <t>VIVIANA AURELIA ONOFRE ONOFRE</t>
  </si>
  <si>
    <t>WINSTON LEANDRO ZARZURI CONDORI</t>
  </si>
  <si>
    <t>CIPRIANO CARMELO FLORES MAMANI</t>
  </si>
  <si>
    <t>DELFIN JAIME ZARZURI CONDORI</t>
  </si>
  <si>
    <t>IGLESIA ADVENTISITA CHUJLLUTA</t>
  </si>
  <si>
    <t>CONEXIONES</t>
  </si>
  <si>
    <t>RESIDENCIA POSTA VISVIRI</t>
  </si>
  <si>
    <t>INSTALACION ADICIONAL</t>
  </si>
  <si>
    <t>SERVICIO/VIVIENDA</t>
  </si>
  <si>
    <t>159 + 1 =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</si>
</sst>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b/>
      <sz val="18"/>
      <color indexed="81"/>
      <name val="Tahoma"/>
      <family val="2"/>
    </font>
    <font>
      <sz val="18"/>
      <color indexed="81"/>
      <name val="Tahoma"/>
      <family val="2"/>
    </font>
    <font>
      <b/>
      <sz val="20"/>
      <color indexed="81"/>
      <name val="Tahoma"/>
      <family val="2"/>
    </font>
    <font>
      <sz val="20"/>
      <color indexed="81"/>
      <name val="Tahoma"/>
      <family val="2"/>
    </font>
    <font>
      <sz val="11"/>
      <name val="Calibri"/>
      <family val="2"/>
      <scheme val="minor"/>
    </font>
    <font>
      <b/>
      <sz val="11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/>
      <top style="mediumDashed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 style="thin">
        <color indexed="64"/>
      </left>
      <right style="thin">
        <color indexed="64"/>
      </right>
      <top style="mediumDashed">
        <color indexed="64"/>
      </top>
      <bottom/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/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0" fillId="0" borderId="1" xfId="0" applyBorder="1"/>
    <xf numFmtId="0" fontId="0" fillId="0" borderId="0" xfId="0" applyFill="1"/>
    <xf numFmtId="0" fontId="0" fillId="0" borderId="1" xfId="0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0" fillId="0" borderId="8" xfId="0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3" borderId="9" xfId="0" applyFont="1" applyFill="1" applyBorder="1" applyAlignment="1">
      <alignment horizontal="center"/>
    </xf>
    <xf numFmtId="0" fontId="0" fillId="0" borderId="2" xfId="0" applyFill="1" applyBorder="1" applyAlignment="1">
      <alignment horizontal="center" vertical="top"/>
    </xf>
    <xf numFmtId="0" fontId="0" fillId="0" borderId="10" xfId="0" applyFill="1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Fill="1" applyBorder="1" applyAlignment="1">
      <alignment horizontal="center" vertical="top"/>
    </xf>
    <xf numFmtId="0" fontId="0" fillId="0" borderId="13" xfId="0" applyFill="1" applyBorder="1" applyAlignment="1">
      <alignment horizontal="center" vertical="top"/>
    </xf>
    <xf numFmtId="0" fontId="0" fillId="0" borderId="11" xfId="0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0" fillId="0" borderId="16" xfId="0" applyFill="1" applyBorder="1" applyAlignment="1">
      <alignment horizontal="center" vertical="top"/>
    </xf>
    <xf numFmtId="0" fontId="1" fillId="3" borderId="17" xfId="0" applyFont="1" applyFill="1" applyBorder="1" applyAlignment="1">
      <alignment horizontal="center" wrapText="1"/>
    </xf>
    <xf numFmtId="0" fontId="0" fillId="0" borderId="18" xfId="0" applyBorder="1"/>
    <xf numFmtId="0" fontId="0" fillId="0" borderId="19" xfId="0" applyBorder="1"/>
    <xf numFmtId="0" fontId="1" fillId="3" borderId="2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 wrapText="1"/>
    </xf>
    <xf numFmtId="0" fontId="0" fillId="0" borderId="24" xfId="0" applyBorder="1"/>
    <xf numFmtId="0" fontId="2" fillId="0" borderId="5" xfId="0" applyFont="1" applyBorder="1"/>
    <xf numFmtId="0" fontId="0" fillId="0" borderId="4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21" xfId="0" applyFill="1" applyBorder="1"/>
    <xf numFmtId="0" fontId="0" fillId="0" borderId="23" xfId="0" applyFill="1" applyBorder="1"/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1" xfId="0" applyFill="1" applyBorder="1" applyAlignment="1">
      <alignment vertical="top"/>
    </xf>
    <xf numFmtId="0" fontId="0" fillId="0" borderId="2" xfId="0" applyFill="1" applyBorder="1" applyAlignment="1">
      <alignment vertical="top"/>
    </xf>
    <xf numFmtId="0" fontId="0" fillId="0" borderId="2" xfId="0" applyFill="1" applyBorder="1" applyAlignment="1">
      <alignment horizontal="right" vertical="top"/>
    </xf>
    <xf numFmtId="0" fontId="1" fillId="0" borderId="1" xfId="0" applyFont="1" applyBorder="1" applyAlignment="1">
      <alignment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right" vertical="top"/>
    </xf>
    <xf numFmtId="0" fontId="2" fillId="0" borderId="1" xfId="0" applyFont="1" applyFill="1" applyBorder="1"/>
    <xf numFmtId="0" fontId="0" fillId="0" borderId="1" xfId="0" applyFill="1" applyBorder="1" applyAlignment="1">
      <alignment horizontal="center"/>
    </xf>
    <xf numFmtId="0" fontId="2" fillId="0" borderId="8" xfId="0" applyFont="1" applyFill="1" applyBorder="1"/>
    <xf numFmtId="0" fontId="2" fillId="0" borderId="5" xfId="0" applyFont="1" applyFill="1" applyBorder="1"/>
    <xf numFmtId="0" fontId="0" fillId="0" borderId="22" xfId="0" applyFill="1" applyBorder="1"/>
    <xf numFmtId="0" fontId="0" fillId="0" borderId="3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0" fontId="0" fillId="0" borderId="0" xfId="0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28" xfId="0" applyFont="1" applyFill="1" applyBorder="1" applyAlignment="1">
      <alignment horizontal="center" vertical="top"/>
    </xf>
    <xf numFmtId="0" fontId="1" fillId="3" borderId="0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0" fillId="0" borderId="10" xfId="0" applyFill="1" applyBorder="1" applyAlignment="1">
      <alignment vertical="top"/>
    </xf>
    <xf numFmtId="0" fontId="0" fillId="0" borderId="10" xfId="0" applyFill="1" applyBorder="1" applyAlignment="1">
      <alignment horizontal="right" vertical="top"/>
    </xf>
    <xf numFmtId="0" fontId="0" fillId="0" borderId="10" xfId="0" applyBorder="1" applyAlignment="1">
      <alignment horizontal="center" vertical="top"/>
    </xf>
    <xf numFmtId="0" fontId="0" fillId="0" borderId="5" xfId="0" applyFill="1" applyBorder="1" applyAlignment="1">
      <alignment vertical="top"/>
    </xf>
    <xf numFmtId="0" fontId="0" fillId="0" borderId="5" xfId="0" applyFill="1" applyBorder="1" applyAlignment="1">
      <alignment horizontal="right" vertical="top"/>
    </xf>
    <xf numFmtId="0" fontId="0" fillId="0" borderId="5" xfId="0" applyBorder="1" applyAlignment="1">
      <alignment horizontal="center" vertical="top"/>
    </xf>
    <xf numFmtId="0" fontId="0" fillId="0" borderId="29" xfId="0" applyBorder="1"/>
    <xf numFmtId="0" fontId="0" fillId="0" borderId="8" xfId="0" applyFill="1" applyBorder="1" applyAlignment="1">
      <alignment vertical="top"/>
    </xf>
    <xf numFmtId="0" fontId="0" fillId="0" borderId="8" xfId="0" applyFill="1" applyBorder="1" applyAlignment="1">
      <alignment horizontal="right" vertical="top"/>
    </xf>
    <xf numFmtId="0" fontId="0" fillId="0" borderId="8" xfId="0" applyBorder="1" applyAlignment="1">
      <alignment horizontal="center" vertical="top"/>
    </xf>
    <xf numFmtId="0" fontId="0" fillId="0" borderId="30" xfId="0" applyBorder="1"/>
    <xf numFmtId="0" fontId="0" fillId="0" borderId="2" xfId="0" applyBorder="1" applyAlignment="1">
      <alignment horizontal="center" vertical="top"/>
    </xf>
    <xf numFmtId="0" fontId="0" fillId="0" borderId="1" xfId="0" applyFill="1" applyBorder="1"/>
    <xf numFmtId="0" fontId="0" fillId="0" borderId="32" xfId="0" applyFill="1" applyBorder="1" applyAlignment="1">
      <alignment vertical="top"/>
    </xf>
    <xf numFmtId="0" fontId="0" fillId="0" borderId="32" xfId="0" applyFill="1" applyBorder="1"/>
    <xf numFmtId="0" fontId="0" fillId="0" borderId="32" xfId="0" applyFill="1" applyBorder="1" applyAlignment="1">
      <alignment horizontal="right" vertical="top"/>
    </xf>
    <xf numFmtId="0" fontId="0" fillId="0" borderId="32" xfId="0" applyBorder="1" applyAlignment="1">
      <alignment horizontal="center" vertical="top"/>
    </xf>
    <xf numFmtId="0" fontId="0" fillId="0" borderId="33" xfId="0" applyBorder="1"/>
    <xf numFmtId="0" fontId="0" fillId="0" borderId="34" xfId="0" applyBorder="1"/>
    <xf numFmtId="0" fontId="0" fillId="0" borderId="35" xfId="0" applyFill="1" applyBorder="1" applyAlignment="1">
      <alignment vertical="top"/>
    </xf>
    <xf numFmtId="0" fontId="0" fillId="0" borderId="35" xfId="0" applyFill="1" applyBorder="1" applyAlignment="1">
      <alignment horizontal="right" vertical="top"/>
    </xf>
    <xf numFmtId="0" fontId="0" fillId="0" borderId="35" xfId="0" applyBorder="1" applyAlignment="1">
      <alignment horizontal="center" vertical="top"/>
    </xf>
    <xf numFmtId="0" fontId="0" fillId="0" borderId="37" xfId="0" applyFill="1" applyBorder="1"/>
    <xf numFmtId="0" fontId="0" fillId="0" borderId="38" xfId="0" applyFill="1" applyBorder="1"/>
    <xf numFmtId="0" fontId="0" fillId="0" borderId="39" xfId="0" applyFill="1" applyBorder="1"/>
    <xf numFmtId="0" fontId="0" fillId="0" borderId="31" xfId="0" applyFill="1" applyBorder="1"/>
    <xf numFmtId="0" fontId="0" fillId="0" borderId="40" xfId="0" applyFill="1" applyBorder="1"/>
    <xf numFmtId="0" fontId="0" fillId="0" borderId="42" xfId="0" applyBorder="1"/>
    <xf numFmtId="0" fontId="0" fillId="0" borderId="28" xfId="0" applyFill="1" applyBorder="1"/>
    <xf numFmtId="0" fontId="0" fillId="0" borderId="41" xfId="0" applyFill="1" applyBorder="1" applyAlignment="1">
      <alignment vertical="top"/>
    </xf>
    <xf numFmtId="0" fontId="10" fillId="0" borderId="35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0" fillId="0" borderId="32" xfId="0" applyFill="1" applyBorder="1" applyAlignment="1">
      <alignment horizontal="center" vertical="top"/>
    </xf>
    <xf numFmtId="0" fontId="0" fillId="0" borderId="20" xfId="0" applyFill="1" applyBorder="1" applyAlignment="1">
      <alignment horizontal="center" vertical="top"/>
    </xf>
    <xf numFmtId="0" fontId="10" fillId="0" borderId="32" xfId="0" applyFont="1" applyFill="1" applyBorder="1" applyAlignment="1">
      <alignment horizontal="center" vertical="top"/>
    </xf>
    <xf numFmtId="0" fontId="10" fillId="0" borderId="10" xfId="0" applyFont="1" applyFill="1" applyBorder="1" applyAlignment="1">
      <alignment horizontal="center" vertical="top"/>
    </xf>
    <xf numFmtId="0" fontId="0" fillId="0" borderId="32" xfId="0" applyBorder="1" applyAlignment="1">
      <alignment horizontal="center"/>
    </xf>
    <xf numFmtId="0" fontId="0" fillId="0" borderId="2" xfId="0" applyBorder="1"/>
    <xf numFmtId="0" fontId="0" fillId="0" borderId="35" xfId="0" applyBorder="1"/>
    <xf numFmtId="0" fontId="0" fillId="0" borderId="5" xfId="0" applyBorder="1"/>
    <xf numFmtId="0" fontId="0" fillId="0" borderId="32" xfId="0" applyBorder="1"/>
    <xf numFmtId="0" fontId="0" fillId="0" borderId="8" xfId="0" applyBorder="1"/>
    <xf numFmtId="0" fontId="10" fillId="0" borderId="35" xfId="0" applyFont="1" applyFill="1" applyBorder="1" applyAlignment="1">
      <alignment vertical="top"/>
    </xf>
    <xf numFmtId="0" fontId="10" fillId="0" borderId="41" xfId="0" applyFont="1" applyFill="1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43" xfId="0" applyBorder="1" applyAlignment="1">
      <alignment horizontal="center" vertical="top"/>
    </xf>
    <xf numFmtId="0" fontId="0" fillId="0" borderId="43" xfId="0" applyBorder="1"/>
    <xf numFmtId="0" fontId="0" fillId="0" borderId="0" xfId="0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horizontal="right" vertical="top"/>
    </xf>
    <xf numFmtId="0" fontId="0" fillId="0" borderId="4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 wrapText="1"/>
    </xf>
    <xf numFmtId="0" fontId="1" fillId="3" borderId="20" xfId="0" applyFont="1" applyFill="1" applyBorder="1" applyAlignment="1">
      <alignment horizontal="center" vertical="top" wrapText="1"/>
    </xf>
    <xf numFmtId="0" fontId="0" fillId="0" borderId="23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4" borderId="6" xfId="0" applyFill="1" applyBorder="1" applyAlignment="1">
      <alignment horizontal="center" vertical="top"/>
    </xf>
    <xf numFmtId="0" fontId="10" fillId="0" borderId="1" xfId="0" applyFont="1" applyBorder="1"/>
    <xf numFmtId="0" fontId="10" fillId="0" borderId="0" xfId="0" applyFont="1" applyBorder="1"/>
    <xf numFmtId="0" fontId="0" fillId="4" borderId="23" xfId="0" applyFont="1" applyFill="1" applyBorder="1" applyAlignment="1">
      <alignment horizontal="center" vertical="top"/>
    </xf>
    <xf numFmtId="0" fontId="0" fillId="4" borderId="2" xfId="0" applyFont="1" applyFill="1" applyBorder="1"/>
    <xf numFmtId="0" fontId="0" fillId="4" borderId="6" xfId="0" applyFont="1" applyFill="1" applyBorder="1" applyAlignment="1">
      <alignment horizontal="center" vertical="top"/>
    </xf>
    <xf numFmtId="0" fontId="0" fillId="4" borderId="1" xfId="0" applyFont="1" applyFill="1" applyBorder="1" applyAlignment="1">
      <alignment horizontal="center" vertical="top"/>
    </xf>
    <xf numFmtId="0" fontId="0" fillId="4" borderId="1" xfId="0" applyFont="1" applyFill="1" applyBorder="1" applyAlignment="1">
      <alignment vertical="top"/>
    </xf>
    <xf numFmtId="0" fontId="0" fillId="4" borderId="1" xfId="0" applyFont="1" applyFill="1" applyBorder="1" applyAlignment="1">
      <alignment horizontal="right" vertical="top"/>
    </xf>
    <xf numFmtId="0" fontId="0" fillId="4" borderId="1" xfId="0" applyFont="1" applyFill="1" applyBorder="1"/>
    <xf numFmtId="0" fontId="0" fillId="4" borderId="1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right" vertical="top"/>
    </xf>
    <xf numFmtId="0" fontId="10" fillId="0" borderId="8" xfId="0" applyFont="1" applyBorder="1" applyAlignment="1">
      <alignment horizontal="center" vertical="top"/>
    </xf>
    <xf numFmtId="0" fontId="10" fillId="0" borderId="2" xfId="0" applyFont="1" applyBorder="1"/>
    <xf numFmtId="0" fontId="10" fillId="0" borderId="1" xfId="0" applyFont="1" applyFill="1" applyBorder="1" applyAlignment="1">
      <alignment horizontal="left" vertical="top"/>
    </xf>
    <xf numFmtId="0" fontId="10" fillId="0" borderId="10" xfId="0" applyFont="1" applyFill="1" applyBorder="1" applyAlignment="1">
      <alignment horizontal="left" vertical="top"/>
    </xf>
    <xf numFmtId="0" fontId="10" fillId="0" borderId="8" xfId="0" applyFont="1" applyFill="1" applyBorder="1"/>
    <xf numFmtId="0" fontId="10" fillId="0" borderId="1" xfId="0" applyFont="1" applyFill="1" applyBorder="1" applyAlignment="1">
      <alignment horizontal="center"/>
    </xf>
    <xf numFmtId="0" fontId="0" fillId="0" borderId="32" xfId="0" applyFont="1" applyBorder="1"/>
    <xf numFmtId="0" fontId="0" fillId="0" borderId="1" xfId="0" applyFont="1" applyFill="1" applyBorder="1"/>
    <xf numFmtId="0" fontId="10" fillId="4" borderId="23" xfId="0" applyFont="1" applyFill="1" applyBorder="1" applyAlignment="1">
      <alignment horizontal="center" vertical="top"/>
    </xf>
    <xf numFmtId="0" fontId="10" fillId="4" borderId="6" xfId="0" applyFont="1" applyFill="1" applyBorder="1" applyAlignment="1">
      <alignment horizontal="center" vertical="top"/>
    </xf>
    <xf numFmtId="0" fontId="10" fillId="4" borderId="1" xfId="0" applyFont="1" applyFill="1" applyBorder="1" applyAlignment="1">
      <alignment horizontal="right" vertical="top"/>
    </xf>
    <xf numFmtId="0" fontId="10" fillId="4" borderId="1" xfId="0" applyFont="1" applyFill="1" applyBorder="1"/>
    <xf numFmtId="0" fontId="10" fillId="4" borderId="1" xfId="0" applyFont="1" applyFill="1" applyBorder="1" applyAlignment="1">
      <alignment horizontal="center" vertical="top"/>
    </xf>
    <xf numFmtId="0" fontId="10" fillId="4" borderId="1" xfId="0" applyFont="1" applyFill="1" applyBorder="1" applyAlignment="1">
      <alignment vertical="top"/>
    </xf>
    <xf numFmtId="0" fontId="10" fillId="4" borderId="1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 vertical="top"/>
    </xf>
    <xf numFmtId="0" fontId="10" fillId="4" borderId="28" xfId="0" applyFont="1" applyFill="1" applyBorder="1" applyAlignment="1">
      <alignment horizontal="right" vertical="top"/>
    </xf>
    <xf numFmtId="0" fontId="12" fillId="0" borderId="1" xfId="0" applyFont="1" applyFill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Border="1"/>
    <xf numFmtId="0" fontId="0" fillId="0" borderId="1" xfId="0" applyFont="1" applyBorder="1" applyAlignment="1">
      <alignment vertical="top"/>
    </xf>
    <xf numFmtId="0" fontId="0" fillId="0" borderId="1" xfId="0" applyFont="1" applyBorder="1"/>
    <xf numFmtId="0" fontId="10" fillId="4" borderId="0" xfId="0" applyFont="1" applyFill="1" applyBorder="1"/>
    <xf numFmtId="0" fontId="0" fillId="0" borderId="36" xfId="0" applyFont="1" applyBorder="1" applyAlignment="1">
      <alignment horizontal="center" vertical="top"/>
    </xf>
    <xf numFmtId="0" fontId="0" fillId="0" borderId="32" xfId="0" applyFont="1" applyFill="1" applyBorder="1" applyAlignment="1">
      <alignment vertical="top"/>
    </xf>
    <xf numFmtId="0" fontId="0" fillId="0" borderId="37" xfId="0" applyFont="1" applyFill="1" applyBorder="1"/>
    <xf numFmtId="0" fontId="0" fillId="0" borderId="32" xfId="0" applyFont="1" applyFill="1" applyBorder="1"/>
    <xf numFmtId="0" fontId="0" fillId="0" borderId="32" xfId="0" applyFont="1" applyBorder="1" applyAlignment="1">
      <alignment horizontal="center" vertical="top"/>
    </xf>
    <xf numFmtId="0" fontId="0" fillId="0" borderId="34" xfId="0" applyFont="1" applyBorder="1"/>
    <xf numFmtId="0" fontId="0" fillId="0" borderId="6" xfId="0" applyFont="1" applyBorder="1" applyAlignment="1">
      <alignment horizontal="center" vertical="top"/>
    </xf>
    <xf numFmtId="0" fontId="0" fillId="0" borderId="1" xfId="0" applyFont="1" applyFill="1" applyBorder="1" applyAlignment="1">
      <alignment vertical="top"/>
    </xf>
    <xf numFmtId="0" fontId="0" fillId="0" borderId="39" xfId="0" applyFont="1" applyFill="1" applyBorder="1"/>
    <xf numFmtId="0" fontId="0" fillId="0" borderId="42" xfId="0" applyFont="1" applyBorder="1"/>
    <xf numFmtId="0" fontId="0" fillId="0" borderId="31" xfId="0" applyFont="1" applyFill="1" applyBorder="1"/>
    <xf numFmtId="0" fontId="0" fillId="0" borderId="23" xfId="0" applyFont="1" applyBorder="1" applyAlignment="1">
      <alignment horizontal="center" vertical="top"/>
    </xf>
    <xf numFmtId="0" fontId="0" fillId="0" borderId="40" xfId="0" applyFont="1" applyFill="1" applyBorder="1"/>
    <xf numFmtId="0" fontId="0" fillId="0" borderId="8" xfId="0" applyFont="1" applyFill="1" applyBorder="1"/>
    <xf numFmtId="0" fontId="0" fillId="0" borderId="8" xfId="0" applyFont="1" applyBorder="1"/>
    <xf numFmtId="0" fontId="0" fillId="4" borderId="10" xfId="0" applyFont="1" applyFill="1" applyBorder="1" applyAlignment="1">
      <alignment horizontal="center" vertical="top"/>
    </xf>
    <xf numFmtId="0" fontId="0" fillId="4" borderId="10" xfId="0" applyFont="1" applyFill="1" applyBorder="1" applyAlignment="1">
      <alignment vertical="top"/>
    </xf>
    <xf numFmtId="0" fontId="0" fillId="4" borderId="10" xfId="0" applyFont="1" applyFill="1" applyBorder="1" applyAlignment="1">
      <alignment horizontal="right" vertical="top"/>
    </xf>
    <xf numFmtId="0" fontId="12" fillId="0" borderId="35" xfId="0" applyFont="1" applyFill="1" applyBorder="1" applyAlignment="1">
      <alignment horizontal="right" vertical="top"/>
    </xf>
    <xf numFmtId="0" fontId="12" fillId="0" borderId="2" xfId="0" applyFont="1" applyFill="1" applyBorder="1" applyAlignment="1">
      <alignment horizontal="right" vertical="top"/>
    </xf>
    <xf numFmtId="0" fontId="0" fillId="0" borderId="35" xfId="0" applyFont="1" applyFill="1" applyBorder="1"/>
    <xf numFmtId="0" fontId="0" fillId="0" borderId="41" xfId="0" applyFont="1" applyFill="1" applyBorder="1"/>
    <xf numFmtId="0" fontId="10" fillId="0" borderId="6" xfId="0" applyFont="1" applyFill="1" applyBorder="1"/>
    <xf numFmtId="0" fontId="10" fillId="0" borderId="12" xfId="0" applyFont="1" applyFill="1" applyBorder="1" applyAlignment="1">
      <alignment horizontal="center" vertical="top"/>
    </xf>
    <xf numFmtId="0" fontId="13" fillId="0" borderId="1" xfId="0" applyFont="1" applyFill="1" applyBorder="1"/>
    <xf numFmtId="0" fontId="10" fillId="4" borderId="6" xfId="0" applyFont="1" applyFill="1" applyBorder="1"/>
    <xf numFmtId="0" fontId="10" fillId="4" borderId="12" xfId="0" applyFont="1" applyFill="1" applyBorder="1" applyAlignment="1">
      <alignment horizontal="center" vertical="top"/>
    </xf>
    <xf numFmtId="0" fontId="13" fillId="4" borderId="1" xfId="0" applyFont="1" applyFill="1" applyBorder="1"/>
    <xf numFmtId="0" fontId="10" fillId="0" borderId="7" xfId="0" applyFont="1" applyFill="1" applyBorder="1"/>
    <xf numFmtId="0" fontId="10" fillId="0" borderId="8" xfId="0" applyFont="1" applyFill="1" applyBorder="1" applyAlignment="1">
      <alignment horizontal="center" vertical="top"/>
    </xf>
    <xf numFmtId="0" fontId="10" fillId="0" borderId="13" xfId="0" applyFont="1" applyFill="1" applyBorder="1" applyAlignment="1">
      <alignment horizontal="center" vertical="top"/>
    </xf>
    <xf numFmtId="0" fontId="13" fillId="0" borderId="10" xfId="0" applyFont="1" applyFill="1" applyBorder="1"/>
    <xf numFmtId="0" fontId="10" fillId="0" borderId="10" xfId="0" applyFont="1" applyFill="1" applyBorder="1" applyAlignment="1">
      <alignment horizontal="center"/>
    </xf>
    <xf numFmtId="0" fontId="2" fillId="0" borderId="3" xfId="0" applyFont="1" applyFill="1" applyBorder="1"/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O169"/>
  <sheetViews>
    <sheetView tabSelected="1" view="pageBreakPreview" topLeftCell="A49" zoomScaleNormal="100" zoomScaleSheetLayoutView="100" workbookViewId="0">
      <selection activeCell="F5" sqref="F5"/>
    </sheetView>
  </sheetViews>
  <sheetFormatPr baseColWidth="10" defaultColWidth="11.44140625" defaultRowHeight="14.4" x14ac:dyDescent="0.3"/>
  <cols>
    <col min="1" max="1" width="15.33203125" customWidth="1"/>
    <col min="2" max="2" width="8.88671875" customWidth="1"/>
    <col min="3" max="3" width="16.88671875" bestFit="1" customWidth="1"/>
    <col min="4" max="4" width="16.88671875" customWidth="1"/>
    <col min="5" max="5" width="49.6640625" customWidth="1"/>
    <col min="6" max="6" width="16.6640625" customWidth="1"/>
    <col min="7" max="7" width="16.88671875" customWidth="1"/>
    <col min="8" max="9" width="11.44140625" style="37"/>
    <col min="10" max="10" width="32.5546875" hidden="1" customWidth="1"/>
    <col min="11" max="11" width="11.44140625" hidden="1" customWidth="1"/>
    <col min="12" max="12" width="13" customWidth="1"/>
    <col min="13" max="13" width="11.44140625" customWidth="1"/>
    <col min="14" max="14" width="26.6640625" bestFit="1" customWidth="1"/>
    <col min="15" max="15" width="12.6640625" bestFit="1" customWidth="1"/>
  </cols>
  <sheetData>
    <row r="1" spans="1:15" x14ac:dyDescent="0.3">
      <c r="B1" s="48" t="s">
        <v>0</v>
      </c>
      <c r="C1" s="48"/>
      <c r="D1" s="48"/>
      <c r="E1" s="48"/>
      <c r="F1" s="48"/>
      <c r="G1" s="48"/>
      <c r="K1" s="48"/>
      <c r="M1" s="48"/>
      <c r="N1" s="48"/>
      <c r="O1" s="48"/>
    </row>
    <row r="2" spans="1:15" x14ac:dyDescent="0.3">
      <c r="B2" s="48" t="s">
        <v>1</v>
      </c>
      <c r="C2" s="48"/>
      <c r="D2" s="48"/>
      <c r="E2" s="48"/>
      <c r="F2" s="48"/>
      <c r="G2" s="48"/>
      <c r="K2" s="48"/>
      <c r="M2" s="48"/>
      <c r="N2" s="48"/>
      <c r="O2" s="48"/>
    </row>
    <row r="4" spans="1:15" ht="15" thickBot="1" x14ac:dyDescent="0.35"/>
    <row r="5" spans="1:15" s="32" customFormat="1" ht="50.25" customHeight="1" x14ac:dyDescent="0.3">
      <c r="A5" s="118" t="s">
        <v>438</v>
      </c>
      <c r="B5" s="119" t="s">
        <v>2</v>
      </c>
      <c r="C5" s="119" t="s">
        <v>3</v>
      </c>
      <c r="D5" s="120" t="s">
        <v>435</v>
      </c>
      <c r="E5" s="119" t="s">
        <v>4</v>
      </c>
      <c r="F5" s="119" t="s">
        <v>5</v>
      </c>
      <c r="G5" s="120" t="s">
        <v>6</v>
      </c>
      <c r="H5" s="120" t="s">
        <v>7</v>
      </c>
      <c r="I5" s="120" t="s">
        <v>8</v>
      </c>
      <c r="J5" s="121" t="s">
        <v>433</v>
      </c>
      <c r="K5" s="121" t="s">
        <v>434</v>
      </c>
      <c r="L5" s="121" t="s">
        <v>439</v>
      </c>
      <c r="M5"/>
      <c r="N5"/>
      <c r="O5"/>
    </row>
    <row r="6" spans="1:15" s="32" customFormat="1" x14ac:dyDescent="0.3">
      <c r="A6" s="116">
        <v>1</v>
      </c>
      <c r="B6" s="3">
        <v>1</v>
      </c>
      <c r="C6" s="33" t="s">
        <v>9</v>
      </c>
      <c r="D6" s="33" t="s">
        <v>437</v>
      </c>
      <c r="E6" s="33" t="s">
        <v>10</v>
      </c>
      <c r="F6" s="39" t="s">
        <v>11</v>
      </c>
      <c r="G6" s="33" t="s">
        <v>12</v>
      </c>
      <c r="H6" s="4" t="s">
        <v>13</v>
      </c>
      <c r="I6" s="4" t="s">
        <v>14</v>
      </c>
      <c r="J6" s="47"/>
      <c r="K6" s="47"/>
      <c r="L6" s="100">
        <v>2125867</v>
      </c>
      <c r="M6"/>
      <c r="N6"/>
      <c r="O6"/>
    </row>
    <row r="7" spans="1:15" s="32" customFormat="1" x14ac:dyDescent="0.3">
      <c r="A7" s="116">
        <f>1+A6</f>
        <v>2</v>
      </c>
      <c r="B7" s="3">
        <f>B6+1</f>
        <v>2</v>
      </c>
      <c r="C7" s="33" t="s">
        <v>9</v>
      </c>
      <c r="D7" s="33" t="s">
        <v>437</v>
      </c>
      <c r="E7" s="33" t="s">
        <v>476</v>
      </c>
      <c r="F7" s="39" t="s">
        <v>16</v>
      </c>
      <c r="G7" s="33" t="s">
        <v>17</v>
      </c>
      <c r="H7" s="4" t="s">
        <v>13</v>
      </c>
      <c r="I7" s="4" t="s">
        <v>14</v>
      </c>
      <c r="J7" s="47"/>
      <c r="K7" s="47"/>
      <c r="L7" s="1">
        <v>2125876</v>
      </c>
      <c r="M7"/>
      <c r="N7"/>
      <c r="O7"/>
    </row>
    <row r="8" spans="1:15" s="32" customFormat="1" x14ac:dyDescent="0.3">
      <c r="A8" s="116">
        <f t="shared" ref="A8:A67" si="0">1+A7</f>
        <v>3</v>
      </c>
      <c r="B8" s="3">
        <f t="shared" ref="B8:B97" si="1">B7+1</f>
        <v>3</v>
      </c>
      <c r="C8" s="33" t="s">
        <v>9</v>
      </c>
      <c r="D8" s="33" t="s">
        <v>437</v>
      </c>
      <c r="E8" s="33" t="s">
        <v>479</v>
      </c>
      <c r="F8" s="39" t="s">
        <v>19</v>
      </c>
      <c r="G8" s="33" t="s">
        <v>20</v>
      </c>
      <c r="H8" s="4" t="s">
        <v>13</v>
      </c>
      <c r="I8" s="4" t="s">
        <v>14</v>
      </c>
      <c r="J8" s="47"/>
      <c r="K8" s="47"/>
      <c r="L8" s="1">
        <v>2148668</v>
      </c>
      <c r="M8"/>
      <c r="N8"/>
      <c r="O8"/>
    </row>
    <row r="9" spans="1:15" s="32" customFormat="1" x14ac:dyDescent="0.3">
      <c r="A9" s="116">
        <f t="shared" si="0"/>
        <v>4</v>
      </c>
      <c r="B9" s="3">
        <f t="shared" si="1"/>
        <v>4</v>
      </c>
      <c r="C9" s="33" t="s">
        <v>9</v>
      </c>
      <c r="D9" s="33" t="s">
        <v>437</v>
      </c>
      <c r="E9" s="33" t="s">
        <v>499</v>
      </c>
      <c r="F9" s="39" t="s">
        <v>22</v>
      </c>
      <c r="G9" s="33" t="s">
        <v>23</v>
      </c>
      <c r="H9" s="4" t="s">
        <v>13</v>
      </c>
      <c r="I9" s="4" t="s">
        <v>14</v>
      </c>
      <c r="J9" s="47"/>
      <c r="K9" s="47"/>
      <c r="L9" s="1">
        <v>2125875</v>
      </c>
      <c r="M9"/>
      <c r="N9"/>
      <c r="O9"/>
    </row>
    <row r="10" spans="1:15" s="32" customFormat="1" x14ac:dyDescent="0.3">
      <c r="A10" s="116">
        <f t="shared" si="0"/>
        <v>5</v>
      </c>
      <c r="B10" s="3">
        <f t="shared" si="1"/>
        <v>5</v>
      </c>
      <c r="C10" s="33" t="s">
        <v>9</v>
      </c>
      <c r="D10" s="33" t="s">
        <v>437</v>
      </c>
      <c r="E10" s="33" t="s">
        <v>482</v>
      </c>
      <c r="F10" s="39" t="s">
        <v>25</v>
      </c>
      <c r="G10" s="33" t="s">
        <v>26</v>
      </c>
      <c r="H10" s="4" t="s">
        <v>13</v>
      </c>
      <c r="I10" s="4" t="s">
        <v>14</v>
      </c>
      <c r="J10" s="47"/>
      <c r="K10" s="47"/>
      <c r="L10" s="1">
        <v>2066687</v>
      </c>
      <c r="M10"/>
      <c r="N10"/>
      <c r="O10"/>
    </row>
    <row r="11" spans="1:15" s="32" customFormat="1" x14ac:dyDescent="0.3">
      <c r="A11" s="116">
        <f t="shared" si="0"/>
        <v>6</v>
      </c>
      <c r="B11" s="3">
        <f t="shared" si="1"/>
        <v>6</v>
      </c>
      <c r="C11" s="33" t="s">
        <v>9</v>
      </c>
      <c r="D11" s="33" t="s">
        <v>437</v>
      </c>
      <c r="E11" s="33" t="s">
        <v>440</v>
      </c>
      <c r="F11" s="39" t="s">
        <v>28</v>
      </c>
      <c r="G11" s="33" t="s">
        <v>29</v>
      </c>
      <c r="H11" s="4" t="s">
        <v>13</v>
      </c>
      <c r="I11" s="4" t="s">
        <v>14</v>
      </c>
      <c r="J11" s="47"/>
      <c r="K11" s="47"/>
      <c r="L11" s="1">
        <v>2124285</v>
      </c>
      <c r="M11"/>
      <c r="N11"/>
      <c r="O11"/>
    </row>
    <row r="12" spans="1:15" s="32" customFormat="1" x14ac:dyDescent="0.3">
      <c r="A12" s="116">
        <f t="shared" si="0"/>
        <v>7</v>
      </c>
      <c r="B12" s="3">
        <f t="shared" si="1"/>
        <v>7</v>
      </c>
      <c r="C12" s="33" t="s">
        <v>9</v>
      </c>
      <c r="D12" s="33" t="s">
        <v>437</v>
      </c>
      <c r="E12" s="33" t="s">
        <v>485</v>
      </c>
      <c r="F12" s="39" t="s">
        <v>31</v>
      </c>
      <c r="G12" s="33" t="s">
        <v>32</v>
      </c>
      <c r="H12" s="4" t="s">
        <v>13</v>
      </c>
      <c r="I12" s="4" t="s">
        <v>14</v>
      </c>
      <c r="J12" s="47"/>
      <c r="K12" s="47"/>
      <c r="L12" s="1">
        <v>2066180</v>
      </c>
      <c r="M12"/>
      <c r="N12"/>
      <c r="O12"/>
    </row>
    <row r="13" spans="1:15" s="32" customFormat="1" x14ac:dyDescent="0.3">
      <c r="A13" s="116">
        <f t="shared" si="0"/>
        <v>8</v>
      </c>
      <c r="B13" s="3">
        <f t="shared" si="1"/>
        <v>8</v>
      </c>
      <c r="C13" s="33" t="s">
        <v>9</v>
      </c>
      <c r="D13" s="33" t="s">
        <v>437</v>
      </c>
      <c r="E13" s="33" t="s">
        <v>455</v>
      </c>
      <c r="F13" s="39" t="s">
        <v>34</v>
      </c>
      <c r="G13" s="33" t="s">
        <v>35</v>
      </c>
      <c r="H13" s="4" t="s">
        <v>13</v>
      </c>
      <c r="I13" s="4" t="s">
        <v>14</v>
      </c>
      <c r="J13" s="47"/>
      <c r="K13" s="47"/>
      <c r="L13" s="1">
        <v>2125870</v>
      </c>
      <c r="M13"/>
      <c r="N13"/>
      <c r="O13"/>
    </row>
    <row r="14" spans="1:15" s="32" customFormat="1" x14ac:dyDescent="0.3">
      <c r="A14" s="116">
        <f t="shared" si="0"/>
        <v>9</v>
      </c>
      <c r="B14" s="3">
        <f t="shared" si="1"/>
        <v>9</v>
      </c>
      <c r="C14" s="33" t="s">
        <v>9</v>
      </c>
      <c r="D14" s="33" t="s">
        <v>437</v>
      </c>
      <c r="E14" s="33" t="s">
        <v>36</v>
      </c>
      <c r="F14" s="39" t="s">
        <v>37</v>
      </c>
      <c r="G14" s="33" t="s">
        <v>38</v>
      </c>
      <c r="H14" s="4" t="s">
        <v>13</v>
      </c>
      <c r="I14" s="4" t="s">
        <v>14</v>
      </c>
      <c r="J14" s="47"/>
      <c r="K14" s="47"/>
      <c r="L14" s="1">
        <v>2125868</v>
      </c>
      <c r="M14"/>
      <c r="N14"/>
      <c r="O14"/>
    </row>
    <row r="15" spans="1:15" s="32" customFormat="1" x14ac:dyDescent="0.3">
      <c r="A15" s="116">
        <f t="shared" si="0"/>
        <v>10</v>
      </c>
      <c r="B15" s="3">
        <f t="shared" si="1"/>
        <v>10</v>
      </c>
      <c r="C15" s="33" t="s">
        <v>9</v>
      </c>
      <c r="D15" s="33" t="s">
        <v>437</v>
      </c>
      <c r="E15" s="33" t="s">
        <v>39</v>
      </c>
      <c r="F15" s="39" t="s">
        <v>40</v>
      </c>
      <c r="G15" s="33" t="s">
        <v>41</v>
      </c>
      <c r="H15" s="4" t="s">
        <v>13</v>
      </c>
      <c r="I15" s="4" t="s">
        <v>14</v>
      </c>
      <c r="J15" s="47"/>
      <c r="K15" s="47"/>
      <c r="L15" s="1">
        <v>2125879</v>
      </c>
      <c r="M15"/>
      <c r="N15"/>
      <c r="O15"/>
    </row>
    <row r="16" spans="1:15" s="32" customFormat="1" x14ac:dyDescent="0.3">
      <c r="A16" s="116">
        <f t="shared" si="0"/>
        <v>11</v>
      </c>
      <c r="B16" s="3">
        <f t="shared" si="1"/>
        <v>11</v>
      </c>
      <c r="C16" s="33" t="s">
        <v>9</v>
      </c>
      <c r="D16" s="33" t="s">
        <v>437</v>
      </c>
      <c r="E16" s="33" t="s">
        <v>42</v>
      </c>
      <c r="F16" s="39" t="s">
        <v>43</v>
      </c>
      <c r="G16" s="33" t="s">
        <v>44</v>
      </c>
      <c r="H16" s="4" t="s">
        <v>13</v>
      </c>
      <c r="I16" s="4" t="s">
        <v>14</v>
      </c>
      <c r="J16" s="47"/>
      <c r="K16" s="47"/>
      <c r="L16" s="1">
        <v>2125873</v>
      </c>
      <c r="M16"/>
      <c r="N16"/>
      <c r="O16"/>
    </row>
    <row r="17" spans="1:15" s="32" customFormat="1" x14ac:dyDescent="0.3">
      <c r="A17" s="116">
        <f t="shared" si="0"/>
        <v>12</v>
      </c>
      <c r="B17" s="3">
        <f t="shared" si="1"/>
        <v>12</v>
      </c>
      <c r="C17" s="33" t="s">
        <v>9</v>
      </c>
      <c r="D17" s="33" t="s">
        <v>437</v>
      </c>
      <c r="E17" s="33" t="s">
        <v>447</v>
      </c>
      <c r="F17" s="39" t="s">
        <v>46</v>
      </c>
      <c r="G17" s="33" t="s">
        <v>47</v>
      </c>
      <c r="H17" s="4" t="s">
        <v>13</v>
      </c>
      <c r="I17" s="4" t="s">
        <v>14</v>
      </c>
      <c r="J17" s="47"/>
      <c r="K17" s="47"/>
      <c r="L17" s="1">
        <v>2135669</v>
      </c>
      <c r="M17"/>
      <c r="N17"/>
      <c r="O17"/>
    </row>
    <row r="18" spans="1:15" s="32" customFormat="1" x14ac:dyDescent="0.3">
      <c r="A18" s="124">
        <f t="shared" si="0"/>
        <v>13</v>
      </c>
      <c r="B18" s="55">
        <f t="shared" si="1"/>
        <v>13</v>
      </c>
      <c r="C18" s="53" t="s">
        <v>9</v>
      </c>
      <c r="D18" s="53" t="s">
        <v>437</v>
      </c>
      <c r="E18" s="53" t="s">
        <v>502</v>
      </c>
      <c r="F18" s="54" t="s">
        <v>49</v>
      </c>
      <c r="G18" s="53" t="s">
        <v>50</v>
      </c>
      <c r="H18" s="93" t="s">
        <v>13</v>
      </c>
      <c r="I18" s="93" t="s">
        <v>14</v>
      </c>
      <c r="J18" s="126" t="s">
        <v>432</v>
      </c>
      <c r="K18" s="126">
        <v>3148372</v>
      </c>
      <c r="L18" s="125">
        <v>2168132</v>
      </c>
      <c r="M18"/>
      <c r="N18"/>
      <c r="O18"/>
    </row>
    <row r="19" spans="1:15" s="32" customFormat="1" x14ac:dyDescent="0.3">
      <c r="A19" s="116">
        <f t="shared" si="0"/>
        <v>14</v>
      </c>
      <c r="B19" s="3">
        <f t="shared" si="1"/>
        <v>14</v>
      </c>
      <c r="C19" s="33" t="s">
        <v>9</v>
      </c>
      <c r="D19" s="33" t="s">
        <v>437</v>
      </c>
      <c r="E19" s="33" t="s">
        <v>52</v>
      </c>
      <c r="F19" s="39" t="s">
        <v>53</v>
      </c>
      <c r="G19" s="33" t="s">
        <v>54</v>
      </c>
      <c r="H19" s="4" t="s">
        <v>13</v>
      </c>
      <c r="I19" s="4" t="s">
        <v>14</v>
      </c>
      <c r="J19" s="47"/>
      <c r="K19" s="47"/>
      <c r="L19" s="1">
        <v>2133559</v>
      </c>
      <c r="M19"/>
      <c r="N19"/>
      <c r="O19"/>
    </row>
    <row r="20" spans="1:15" s="32" customFormat="1" x14ac:dyDescent="0.3">
      <c r="A20" s="116">
        <f t="shared" si="0"/>
        <v>15</v>
      </c>
      <c r="B20" s="3">
        <f t="shared" si="1"/>
        <v>15</v>
      </c>
      <c r="C20" s="33" t="s">
        <v>9</v>
      </c>
      <c r="D20" s="33" t="s">
        <v>437</v>
      </c>
      <c r="E20" s="33" t="s">
        <v>55</v>
      </c>
      <c r="F20" s="39" t="s">
        <v>56</v>
      </c>
      <c r="G20" s="33" t="s">
        <v>57</v>
      </c>
      <c r="H20" s="4" t="s">
        <v>13</v>
      </c>
      <c r="I20" s="4" t="s">
        <v>14</v>
      </c>
      <c r="J20" s="47"/>
      <c r="K20" s="47"/>
      <c r="L20" s="1">
        <v>2125851</v>
      </c>
      <c r="M20"/>
      <c r="N20"/>
      <c r="O20"/>
    </row>
    <row r="21" spans="1:15" s="32" customFormat="1" x14ac:dyDescent="0.3">
      <c r="A21" s="116">
        <f t="shared" si="0"/>
        <v>16</v>
      </c>
      <c r="B21" s="3">
        <f t="shared" si="1"/>
        <v>16</v>
      </c>
      <c r="C21" s="33" t="s">
        <v>9</v>
      </c>
      <c r="D21" s="33" t="s">
        <v>437</v>
      </c>
      <c r="E21" s="33" t="s">
        <v>58</v>
      </c>
      <c r="F21" s="39" t="s">
        <v>59</v>
      </c>
      <c r="G21" s="33" t="s">
        <v>60</v>
      </c>
      <c r="H21" s="4" t="s">
        <v>13</v>
      </c>
      <c r="I21" s="4" t="s">
        <v>14</v>
      </c>
      <c r="J21" s="47"/>
      <c r="K21" s="47"/>
      <c r="L21" s="1">
        <v>2064833</v>
      </c>
      <c r="M21"/>
      <c r="N21"/>
      <c r="O21"/>
    </row>
    <row r="22" spans="1:15" s="32" customFormat="1" x14ac:dyDescent="0.3">
      <c r="A22" s="116">
        <f t="shared" si="0"/>
        <v>17</v>
      </c>
      <c r="B22" s="3">
        <f t="shared" si="1"/>
        <v>17</v>
      </c>
      <c r="C22" s="33" t="s">
        <v>9</v>
      </c>
      <c r="D22" s="33" t="s">
        <v>437</v>
      </c>
      <c r="E22" s="33" t="s">
        <v>61</v>
      </c>
      <c r="F22" s="39" t="s">
        <v>62</v>
      </c>
      <c r="G22" s="33" t="s">
        <v>63</v>
      </c>
      <c r="H22" s="4" t="s">
        <v>13</v>
      </c>
      <c r="I22" s="4" t="s">
        <v>14</v>
      </c>
      <c r="J22" s="47"/>
      <c r="K22" s="47"/>
      <c r="L22" s="1">
        <v>2143654</v>
      </c>
      <c r="M22"/>
      <c r="N22"/>
      <c r="O22"/>
    </row>
    <row r="23" spans="1:15" s="32" customFormat="1" x14ac:dyDescent="0.3">
      <c r="A23" s="116">
        <f t="shared" si="0"/>
        <v>18</v>
      </c>
      <c r="B23" s="3">
        <f t="shared" si="1"/>
        <v>18</v>
      </c>
      <c r="C23" s="33" t="s">
        <v>9</v>
      </c>
      <c r="D23" s="33" t="s">
        <v>437</v>
      </c>
      <c r="E23" s="33" t="s">
        <v>484</v>
      </c>
      <c r="F23" s="39" t="s">
        <v>65</v>
      </c>
      <c r="G23" s="33" t="s">
        <v>66</v>
      </c>
      <c r="H23" s="4" t="s">
        <v>13</v>
      </c>
      <c r="I23" s="4" t="s">
        <v>14</v>
      </c>
      <c r="J23" s="47"/>
      <c r="K23" s="47"/>
      <c r="L23" s="1">
        <v>2125856</v>
      </c>
      <c r="M23"/>
      <c r="N23"/>
      <c r="O23"/>
    </row>
    <row r="24" spans="1:15" s="32" customFormat="1" x14ac:dyDescent="0.3">
      <c r="A24" s="116">
        <f t="shared" si="0"/>
        <v>19</v>
      </c>
      <c r="B24" s="3">
        <f t="shared" si="1"/>
        <v>19</v>
      </c>
      <c r="C24" s="33" t="s">
        <v>9</v>
      </c>
      <c r="D24" s="33" t="s">
        <v>437</v>
      </c>
      <c r="E24" s="33" t="s">
        <v>457</v>
      </c>
      <c r="F24" s="39" t="s">
        <v>68</v>
      </c>
      <c r="G24" s="33" t="s">
        <v>69</v>
      </c>
      <c r="H24" s="4" t="s">
        <v>13</v>
      </c>
      <c r="I24" s="4" t="s">
        <v>14</v>
      </c>
      <c r="J24" s="47"/>
      <c r="K24" s="47"/>
      <c r="L24" s="1">
        <v>2156239</v>
      </c>
      <c r="M24"/>
      <c r="N24"/>
      <c r="O24"/>
    </row>
    <row r="25" spans="1:15" s="32" customFormat="1" x14ac:dyDescent="0.3">
      <c r="A25" s="116">
        <f t="shared" si="0"/>
        <v>20</v>
      </c>
      <c r="B25" s="3">
        <f t="shared" si="1"/>
        <v>20</v>
      </c>
      <c r="C25" s="33" t="s">
        <v>9</v>
      </c>
      <c r="D25" s="33" t="s">
        <v>437</v>
      </c>
      <c r="E25" s="33" t="s">
        <v>456</v>
      </c>
      <c r="F25" s="39" t="s">
        <v>71</v>
      </c>
      <c r="G25" s="33" t="s">
        <v>72</v>
      </c>
      <c r="H25" s="4" t="s">
        <v>13</v>
      </c>
      <c r="I25" s="4" t="s">
        <v>14</v>
      </c>
      <c r="J25" s="47"/>
      <c r="K25" s="47"/>
      <c r="L25" s="1">
        <v>2121657</v>
      </c>
      <c r="M25"/>
      <c r="N25"/>
      <c r="O25"/>
    </row>
    <row r="26" spans="1:15" s="32" customFormat="1" x14ac:dyDescent="0.3">
      <c r="A26" s="116">
        <f t="shared" si="0"/>
        <v>21</v>
      </c>
      <c r="B26" s="3">
        <f t="shared" si="1"/>
        <v>21</v>
      </c>
      <c r="C26" s="33" t="s">
        <v>9</v>
      </c>
      <c r="D26" s="33" t="s">
        <v>437</v>
      </c>
      <c r="E26" s="33" t="s">
        <v>469</v>
      </c>
      <c r="F26" s="39" t="s">
        <v>74</v>
      </c>
      <c r="G26" s="33" t="s">
        <v>75</v>
      </c>
      <c r="H26" s="4" t="s">
        <v>13</v>
      </c>
      <c r="I26" s="4" t="s">
        <v>14</v>
      </c>
      <c r="J26" s="47"/>
      <c r="K26" s="47"/>
      <c r="L26" s="1">
        <v>2124277</v>
      </c>
      <c r="M26"/>
      <c r="N26"/>
      <c r="O26"/>
    </row>
    <row r="27" spans="1:15" s="32" customFormat="1" x14ac:dyDescent="0.3">
      <c r="A27" s="116">
        <f t="shared" si="0"/>
        <v>22</v>
      </c>
      <c r="B27" s="3">
        <f t="shared" si="1"/>
        <v>22</v>
      </c>
      <c r="C27" s="33" t="s">
        <v>9</v>
      </c>
      <c r="D27" s="33" t="s">
        <v>437</v>
      </c>
      <c r="E27" s="33" t="s">
        <v>467</v>
      </c>
      <c r="F27" s="39" t="s">
        <v>77</v>
      </c>
      <c r="G27" s="33" t="s">
        <v>78</v>
      </c>
      <c r="H27" s="4" t="s">
        <v>13</v>
      </c>
      <c r="I27" s="4" t="s">
        <v>14</v>
      </c>
      <c r="J27" s="47"/>
      <c r="K27" s="47"/>
      <c r="L27" s="1">
        <v>2066788</v>
      </c>
      <c r="M27"/>
      <c r="N27"/>
      <c r="O27"/>
    </row>
    <row r="28" spans="1:15" s="32" customFormat="1" x14ac:dyDescent="0.3">
      <c r="A28" s="116">
        <f t="shared" si="0"/>
        <v>23</v>
      </c>
      <c r="B28" s="3">
        <f t="shared" si="1"/>
        <v>23</v>
      </c>
      <c r="C28" s="33" t="s">
        <v>9</v>
      </c>
      <c r="D28" s="33" t="s">
        <v>437</v>
      </c>
      <c r="E28" s="33" t="s">
        <v>52</v>
      </c>
      <c r="F28" s="39" t="s">
        <v>53</v>
      </c>
      <c r="G28" s="33" t="s">
        <v>79</v>
      </c>
      <c r="H28" s="4" t="s">
        <v>13</v>
      </c>
      <c r="I28" s="4" t="s">
        <v>14</v>
      </c>
      <c r="J28" s="47"/>
      <c r="K28" s="47"/>
      <c r="L28" s="1">
        <v>2135670</v>
      </c>
      <c r="M28"/>
      <c r="N28"/>
      <c r="O28"/>
    </row>
    <row r="29" spans="1:15" s="32" customFormat="1" x14ac:dyDescent="0.3">
      <c r="A29" s="116">
        <f t="shared" si="0"/>
        <v>24</v>
      </c>
      <c r="B29" s="3">
        <f t="shared" si="1"/>
        <v>24</v>
      </c>
      <c r="C29" s="33" t="s">
        <v>9</v>
      </c>
      <c r="D29" s="33" t="s">
        <v>437</v>
      </c>
      <c r="E29" s="33" t="s">
        <v>80</v>
      </c>
      <c r="F29" s="39" t="s">
        <v>81</v>
      </c>
      <c r="G29" s="33" t="s">
        <v>82</v>
      </c>
      <c r="H29" s="4" t="s">
        <v>13</v>
      </c>
      <c r="I29" s="4" t="s">
        <v>14</v>
      </c>
      <c r="J29" s="47"/>
      <c r="K29" s="47"/>
      <c r="L29" s="1">
        <v>2133549</v>
      </c>
      <c r="M29"/>
      <c r="N29"/>
      <c r="O29"/>
    </row>
    <row r="30" spans="1:15" s="32" customFormat="1" x14ac:dyDescent="0.3">
      <c r="A30" s="116">
        <f t="shared" si="0"/>
        <v>25</v>
      </c>
      <c r="B30" s="3">
        <f t="shared" si="1"/>
        <v>25</v>
      </c>
      <c r="C30" s="33" t="s">
        <v>9</v>
      </c>
      <c r="D30" s="33" t="s">
        <v>437</v>
      </c>
      <c r="E30" s="33" t="s">
        <v>446</v>
      </c>
      <c r="F30" s="39" t="s">
        <v>84</v>
      </c>
      <c r="G30" s="33" t="s">
        <v>85</v>
      </c>
      <c r="H30" s="4" t="s">
        <v>13</v>
      </c>
      <c r="I30" s="4" t="s">
        <v>14</v>
      </c>
      <c r="J30" s="47"/>
      <c r="K30" s="47"/>
      <c r="L30" s="1">
        <v>2136837</v>
      </c>
      <c r="M30"/>
      <c r="N30"/>
      <c r="O30"/>
    </row>
    <row r="31" spans="1:15" s="32" customFormat="1" x14ac:dyDescent="0.3">
      <c r="A31" s="116">
        <f t="shared" si="0"/>
        <v>26</v>
      </c>
      <c r="B31" s="3">
        <f t="shared" si="1"/>
        <v>26</v>
      </c>
      <c r="C31" s="33" t="s">
        <v>9</v>
      </c>
      <c r="D31" s="33" t="s">
        <v>437</v>
      </c>
      <c r="E31" s="33" t="s">
        <v>461</v>
      </c>
      <c r="F31" s="39" t="s">
        <v>87</v>
      </c>
      <c r="G31" s="33" t="s">
        <v>88</v>
      </c>
      <c r="H31" s="4" t="s">
        <v>13</v>
      </c>
      <c r="I31" s="4" t="s">
        <v>14</v>
      </c>
      <c r="J31" s="47"/>
      <c r="K31" s="47"/>
      <c r="L31" s="1">
        <v>2133536</v>
      </c>
      <c r="M31"/>
      <c r="N31"/>
      <c r="O31"/>
    </row>
    <row r="32" spans="1:15" s="32" customFormat="1" x14ac:dyDescent="0.3">
      <c r="A32" s="116">
        <f t="shared" si="0"/>
        <v>27</v>
      </c>
      <c r="B32" s="3">
        <f t="shared" si="1"/>
        <v>27</v>
      </c>
      <c r="C32" s="33" t="s">
        <v>9</v>
      </c>
      <c r="D32" s="33" t="s">
        <v>437</v>
      </c>
      <c r="E32" s="33" t="s">
        <v>483</v>
      </c>
      <c r="F32" s="39" t="s">
        <v>90</v>
      </c>
      <c r="G32" s="33" t="s">
        <v>91</v>
      </c>
      <c r="H32" s="4" t="s">
        <v>13</v>
      </c>
      <c r="I32" s="4" t="s">
        <v>14</v>
      </c>
      <c r="J32" s="47"/>
      <c r="K32" s="47"/>
      <c r="L32" s="1">
        <v>2125848</v>
      </c>
      <c r="M32"/>
      <c r="N32"/>
      <c r="O32"/>
    </row>
    <row r="33" spans="1:15" s="32" customFormat="1" x14ac:dyDescent="0.3">
      <c r="A33" s="116">
        <f t="shared" si="0"/>
        <v>28</v>
      </c>
      <c r="B33" s="3">
        <f t="shared" si="1"/>
        <v>28</v>
      </c>
      <c r="C33" s="33" t="s">
        <v>9</v>
      </c>
      <c r="D33" s="33" t="s">
        <v>437</v>
      </c>
      <c r="E33" s="33" t="s">
        <v>483</v>
      </c>
      <c r="F33" s="39" t="s">
        <v>90</v>
      </c>
      <c r="G33" s="33" t="s">
        <v>92</v>
      </c>
      <c r="H33" s="4" t="s">
        <v>13</v>
      </c>
      <c r="I33" s="4" t="s">
        <v>14</v>
      </c>
      <c r="J33" s="47"/>
      <c r="K33" s="47"/>
      <c r="L33" s="1">
        <v>2147497</v>
      </c>
      <c r="M33"/>
      <c r="N33"/>
      <c r="O33"/>
    </row>
    <row r="34" spans="1:15" s="32" customFormat="1" x14ac:dyDescent="0.3">
      <c r="A34" s="116">
        <f t="shared" si="0"/>
        <v>29</v>
      </c>
      <c r="B34" s="3">
        <f t="shared" si="1"/>
        <v>29</v>
      </c>
      <c r="C34" s="33" t="s">
        <v>9</v>
      </c>
      <c r="D34" s="33" t="s">
        <v>437</v>
      </c>
      <c r="E34" s="33" t="s">
        <v>445</v>
      </c>
      <c r="F34" s="39" t="s">
        <v>94</v>
      </c>
      <c r="G34" s="33" t="s">
        <v>95</v>
      </c>
      <c r="H34" s="4" t="s">
        <v>13</v>
      </c>
      <c r="I34" s="4" t="s">
        <v>14</v>
      </c>
      <c r="J34" s="47"/>
      <c r="K34" s="47"/>
      <c r="L34" s="1">
        <v>2125853</v>
      </c>
      <c r="M34"/>
      <c r="N34"/>
      <c r="O34"/>
    </row>
    <row r="35" spans="1:15" s="32" customFormat="1" x14ac:dyDescent="0.3">
      <c r="A35" s="116">
        <f t="shared" si="0"/>
        <v>30</v>
      </c>
      <c r="B35" s="3">
        <f t="shared" si="1"/>
        <v>30</v>
      </c>
      <c r="C35" s="33" t="s">
        <v>9</v>
      </c>
      <c r="D35" s="33" t="s">
        <v>437</v>
      </c>
      <c r="E35" s="33" t="s">
        <v>96</v>
      </c>
      <c r="F35" s="39" t="s">
        <v>97</v>
      </c>
      <c r="G35" s="33" t="s">
        <v>98</v>
      </c>
      <c r="H35" s="4" t="s">
        <v>13</v>
      </c>
      <c r="I35" s="4" t="s">
        <v>14</v>
      </c>
      <c r="J35" s="47"/>
      <c r="K35" s="47"/>
      <c r="L35" s="1">
        <v>2125877</v>
      </c>
      <c r="M35"/>
      <c r="N35"/>
      <c r="O35"/>
    </row>
    <row r="36" spans="1:15" s="32" customFormat="1" x14ac:dyDescent="0.3">
      <c r="A36" s="116">
        <f t="shared" si="0"/>
        <v>31</v>
      </c>
      <c r="B36" s="3">
        <f t="shared" si="1"/>
        <v>31</v>
      </c>
      <c r="C36" s="33" t="s">
        <v>9</v>
      </c>
      <c r="D36" s="33" t="s">
        <v>437</v>
      </c>
      <c r="E36" s="33" t="s">
        <v>442</v>
      </c>
      <c r="F36" s="39" t="s">
        <v>100</v>
      </c>
      <c r="G36" s="33" t="s">
        <v>101</v>
      </c>
      <c r="H36" s="4" t="s">
        <v>13</v>
      </c>
      <c r="I36" s="4" t="s">
        <v>14</v>
      </c>
      <c r="J36" s="47"/>
      <c r="K36" s="47"/>
      <c r="L36" s="1">
        <v>2124299</v>
      </c>
      <c r="M36"/>
      <c r="N36"/>
      <c r="O36"/>
    </row>
    <row r="37" spans="1:15" s="32" customFormat="1" x14ac:dyDescent="0.3">
      <c r="A37" s="116">
        <f t="shared" si="0"/>
        <v>32</v>
      </c>
      <c r="B37" s="3">
        <f t="shared" si="1"/>
        <v>32</v>
      </c>
      <c r="C37" s="33" t="s">
        <v>9</v>
      </c>
      <c r="D37" s="33" t="s">
        <v>437</v>
      </c>
      <c r="E37" s="33" t="s">
        <v>102</v>
      </c>
      <c r="F37" s="39" t="s">
        <v>103</v>
      </c>
      <c r="G37" s="33" t="s">
        <v>104</v>
      </c>
      <c r="H37" s="4" t="s">
        <v>13</v>
      </c>
      <c r="I37" s="4" t="s">
        <v>14</v>
      </c>
      <c r="J37" s="47"/>
      <c r="K37" s="47"/>
      <c r="L37" s="1">
        <v>2125524</v>
      </c>
      <c r="M37"/>
      <c r="N37"/>
      <c r="O37"/>
    </row>
    <row r="38" spans="1:15" s="32" customFormat="1" x14ac:dyDescent="0.3">
      <c r="A38" s="116">
        <f t="shared" si="0"/>
        <v>33</v>
      </c>
      <c r="B38" s="3">
        <f t="shared" si="1"/>
        <v>33</v>
      </c>
      <c r="C38" s="33" t="s">
        <v>9</v>
      </c>
      <c r="D38" s="33" t="s">
        <v>437</v>
      </c>
      <c r="E38" s="33" t="s">
        <v>452</v>
      </c>
      <c r="F38" s="39" t="s">
        <v>106</v>
      </c>
      <c r="G38" s="33" t="s">
        <v>107</v>
      </c>
      <c r="H38" s="4" t="s">
        <v>13</v>
      </c>
      <c r="I38" s="4" t="s">
        <v>14</v>
      </c>
      <c r="J38" s="47"/>
      <c r="K38" s="47"/>
      <c r="L38" s="1">
        <v>2121661</v>
      </c>
      <c r="M38"/>
      <c r="N38"/>
      <c r="O38"/>
    </row>
    <row r="39" spans="1:15" s="32" customFormat="1" x14ac:dyDescent="0.3">
      <c r="A39" s="116">
        <f t="shared" si="0"/>
        <v>34</v>
      </c>
      <c r="B39" s="3">
        <f t="shared" si="1"/>
        <v>34</v>
      </c>
      <c r="C39" s="33" t="s">
        <v>9</v>
      </c>
      <c r="D39" s="33" t="s">
        <v>437</v>
      </c>
      <c r="E39" s="33" t="s">
        <v>497</v>
      </c>
      <c r="F39" s="39" t="s">
        <v>109</v>
      </c>
      <c r="G39" s="33" t="s">
        <v>110</v>
      </c>
      <c r="H39" s="4" t="s">
        <v>13</v>
      </c>
      <c r="I39" s="4" t="s">
        <v>14</v>
      </c>
      <c r="J39" s="47"/>
      <c r="K39" s="47"/>
      <c r="L39" s="1">
        <v>2125850</v>
      </c>
      <c r="M39"/>
      <c r="N39"/>
      <c r="O39"/>
    </row>
    <row r="40" spans="1:15" s="32" customFormat="1" x14ac:dyDescent="0.3">
      <c r="A40" s="116">
        <f t="shared" si="0"/>
        <v>35</v>
      </c>
      <c r="B40" s="3">
        <f t="shared" si="1"/>
        <v>35</v>
      </c>
      <c r="C40" s="33" t="s">
        <v>9</v>
      </c>
      <c r="D40" s="33" t="s">
        <v>437</v>
      </c>
      <c r="E40" s="33" t="s">
        <v>111</v>
      </c>
      <c r="F40" s="39" t="s">
        <v>112</v>
      </c>
      <c r="G40" s="33" t="s">
        <v>113</v>
      </c>
      <c r="H40" s="4" t="s">
        <v>13</v>
      </c>
      <c r="I40" s="4" t="s">
        <v>14</v>
      </c>
      <c r="J40" s="47"/>
      <c r="K40" s="47"/>
      <c r="L40" s="1">
        <v>2124284</v>
      </c>
      <c r="M40"/>
      <c r="N40"/>
      <c r="O40"/>
    </row>
    <row r="41" spans="1:15" s="32" customFormat="1" x14ac:dyDescent="0.3">
      <c r="A41" s="116">
        <f t="shared" si="0"/>
        <v>36</v>
      </c>
      <c r="B41" s="3">
        <f t="shared" si="1"/>
        <v>36</v>
      </c>
      <c r="C41" s="33" t="s">
        <v>9</v>
      </c>
      <c r="D41" s="33" t="s">
        <v>437</v>
      </c>
      <c r="E41" s="33" t="s">
        <v>477</v>
      </c>
      <c r="F41" s="39" t="s">
        <v>115</v>
      </c>
      <c r="G41" s="33" t="s">
        <v>116</v>
      </c>
      <c r="H41" s="4" t="s">
        <v>13</v>
      </c>
      <c r="I41" s="4" t="s">
        <v>14</v>
      </c>
      <c r="J41" s="47"/>
      <c r="K41" s="47"/>
      <c r="L41" s="1">
        <v>2135668</v>
      </c>
      <c r="M41"/>
      <c r="N41"/>
      <c r="O41"/>
    </row>
    <row r="42" spans="1:15" s="32" customFormat="1" x14ac:dyDescent="0.3">
      <c r="A42" s="116">
        <f t="shared" si="0"/>
        <v>37</v>
      </c>
      <c r="B42" s="3">
        <f t="shared" si="1"/>
        <v>37</v>
      </c>
      <c r="C42" s="33" t="s">
        <v>9</v>
      </c>
      <c r="D42" s="33" t="s">
        <v>437</v>
      </c>
      <c r="E42" s="33" t="s">
        <v>463</v>
      </c>
      <c r="F42" s="39" t="s">
        <v>118</v>
      </c>
      <c r="G42" s="33" t="s">
        <v>119</v>
      </c>
      <c r="H42" s="4" t="s">
        <v>13</v>
      </c>
      <c r="I42" s="4" t="s">
        <v>14</v>
      </c>
      <c r="J42" s="47"/>
      <c r="K42" s="47"/>
      <c r="L42" s="1">
        <v>2125871</v>
      </c>
      <c r="M42"/>
      <c r="N42"/>
      <c r="O42"/>
    </row>
    <row r="43" spans="1:15" s="32" customFormat="1" x14ac:dyDescent="0.3">
      <c r="A43" s="116">
        <f t="shared" si="0"/>
        <v>38</v>
      </c>
      <c r="B43" s="3">
        <f t="shared" si="1"/>
        <v>38</v>
      </c>
      <c r="C43" s="33" t="s">
        <v>9</v>
      </c>
      <c r="D43" s="33" t="s">
        <v>437</v>
      </c>
      <c r="E43" s="33" t="s">
        <v>492</v>
      </c>
      <c r="F43" s="39" t="s">
        <v>121</v>
      </c>
      <c r="G43" s="33" t="s">
        <v>122</v>
      </c>
      <c r="H43" s="4" t="s">
        <v>13</v>
      </c>
      <c r="I43" s="4" t="s">
        <v>14</v>
      </c>
      <c r="J43" s="47"/>
      <c r="K43" s="47"/>
      <c r="L43" s="1">
        <v>2161510</v>
      </c>
      <c r="M43"/>
      <c r="N43"/>
      <c r="O43"/>
    </row>
    <row r="44" spans="1:15" s="32" customFormat="1" x14ac:dyDescent="0.3">
      <c r="A44" s="116">
        <f t="shared" si="0"/>
        <v>39</v>
      </c>
      <c r="B44" s="3">
        <f t="shared" si="1"/>
        <v>39</v>
      </c>
      <c r="C44" s="33" t="s">
        <v>9</v>
      </c>
      <c r="D44" s="33" t="s">
        <v>437</v>
      </c>
      <c r="E44" s="33" t="s">
        <v>494</v>
      </c>
      <c r="F44" s="39" t="s">
        <v>124</v>
      </c>
      <c r="G44" s="33" t="s">
        <v>125</v>
      </c>
      <c r="H44" s="4" t="s">
        <v>13</v>
      </c>
      <c r="I44" s="4" t="s">
        <v>14</v>
      </c>
      <c r="J44" s="47"/>
      <c r="K44" s="47"/>
      <c r="L44" s="1">
        <v>2066644</v>
      </c>
      <c r="M44"/>
      <c r="N44"/>
      <c r="O44"/>
    </row>
    <row r="45" spans="1:15" s="32" customFormat="1" x14ac:dyDescent="0.3">
      <c r="A45" s="116">
        <f t="shared" si="0"/>
        <v>40</v>
      </c>
      <c r="B45" s="3">
        <f t="shared" si="1"/>
        <v>40</v>
      </c>
      <c r="C45" s="33" t="s">
        <v>9</v>
      </c>
      <c r="D45" s="33" t="s">
        <v>437</v>
      </c>
      <c r="E45" s="33" t="s">
        <v>460</v>
      </c>
      <c r="F45" s="39" t="s">
        <v>127</v>
      </c>
      <c r="G45" s="33" t="s">
        <v>128</v>
      </c>
      <c r="H45" s="4" t="s">
        <v>13</v>
      </c>
      <c r="I45" s="4" t="s">
        <v>14</v>
      </c>
      <c r="J45" s="47"/>
      <c r="K45" s="47"/>
      <c r="L45" s="1">
        <v>2133557</v>
      </c>
      <c r="M45"/>
      <c r="N45"/>
      <c r="O45"/>
    </row>
    <row r="46" spans="1:15" s="32" customFormat="1" x14ac:dyDescent="0.3">
      <c r="A46" s="116">
        <f t="shared" si="0"/>
        <v>41</v>
      </c>
      <c r="B46" s="55">
        <f t="shared" si="1"/>
        <v>41</v>
      </c>
      <c r="C46" s="53" t="s">
        <v>9</v>
      </c>
      <c r="D46" s="33" t="s">
        <v>437</v>
      </c>
      <c r="E46" s="53" t="s">
        <v>461</v>
      </c>
      <c r="F46" s="54" t="s">
        <v>87</v>
      </c>
      <c r="G46" s="53" t="s">
        <v>129</v>
      </c>
      <c r="H46" s="55" t="s">
        <v>13</v>
      </c>
      <c r="I46" s="55" t="s">
        <v>14</v>
      </c>
      <c r="J46" s="47"/>
      <c r="K46" s="47"/>
      <c r="L46" s="1">
        <v>2133538</v>
      </c>
      <c r="M46"/>
      <c r="N46"/>
      <c r="O46"/>
    </row>
    <row r="47" spans="1:15" s="32" customFormat="1" x14ac:dyDescent="0.3">
      <c r="A47" s="116">
        <f t="shared" si="0"/>
        <v>42</v>
      </c>
      <c r="B47" s="3">
        <f t="shared" si="1"/>
        <v>42</v>
      </c>
      <c r="C47" s="33" t="s">
        <v>9</v>
      </c>
      <c r="D47" s="33" t="s">
        <v>437</v>
      </c>
      <c r="E47" s="33" t="s">
        <v>466</v>
      </c>
      <c r="F47" s="39" t="s">
        <v>16</v>
      </c>
      <c r="G47" s="33" t="s">
        <v>131</v>
      </c>
      <c r="H47" s="4" t="s">
        <v>13</v>
      </c>
      <c r="I47" s="4" t="s">
        <v>14</v>
      </c>
      <c r="J47" s="47"/>
      <c r="K47" s="47"/>
      <c r="L47" s="1">
        <v>2061838</v>
      </c>
      <c r="M47"/>
      <c r="N47"/>
      <c r="O47"/>
    </row>
    <row r="48" spans="1:15" s="32" customFormat="1" x14ac:dyDescent="0.3">
      <c r="A48" s="116">
        <f t="shared" si="0"/>
        <v>43</v>
      </c>
      <c r="B48" s="3">
        <f t="shared" si="1"/>
        <v>43</v>
      </c>
      <c r="C48" s="33" t="s">
        <v>9</v>
      </c>
      <c r="D48" s="33" t="s">
        <v>437</v>
      </c>
      <c r="E48" s="33" t="s">
        <v>132</v>
      </c>
      <c r="F48" s="39" t="s">
        <v>133</v>
      </c>
      <c r="G48" s="33" t="s">
        <v>134</v>
      </c>
      <c r="H48" s="4" t="s">
        <v>13</v>
      </c>
      <c r="I48" s="4" t="s">
        <v>14</v>
      </c>
      <c r="J48" s="47"/>
      <c r="K48" s="47"/>
      <c r="L48" s="1">
        <v>2061093</v>
      </c>
      <c r="M48"/>
      <c r="N48"/>
      <c r="O48"/>
    </row>
    <row r="49" spans="1:15" s="32" customFormat="1" x14ac:dyDescent="0.3">
      <c r="A49" s="116">
        <f t="shared" si="0"/>
        <v>44</v>
      </c>
      <c r="B49" s="3">
        <f t="shared" si="1"/>
        <v>44</v>
      </c>
      <c r="C49" s="33" t="s">
        <v>9</v>
      </c>
      <c r="D49" s="33" t="s">
        <v>437</v>
      </c>
      <c r="E49" s="33" t="s">
        <v>111</v>
      </c>
      <c r="F49" s="39" t="s">
        <v>112</v>
      </c>
      <c r="G49" s="33" t="s">
        <v>135</v>
      </c>
      <c r="H49" s="4" t="s">
        <v>13</v>
      </c>
      <c r="I49" s="4" t="s">
        <v>14</v>
      </c>
      <c r="J49" s="47"/>
      <c r="K49" s="47"/>
      <c r="L49" s="1">
        <v>2124283</v>
      </c>
      <c r="M49"/>
      <c r="N49"/>
      <c r="O49"/>
    </row>
    <row r="50" spans="1:15" s="32" customFormat="1" x14ac:dyDescent="0.3">
      <c r="A50" s="116">
        <f t="shared" si="0"/>
        <v>45</v>
      </c>
      <c r="B50" s="3">
        <f t="shared" si="1"/>
        <v>45</v>
      </c>
      <c r="C50" s="33" t="s">
        <v>9</v>
      </c>
      <c r="D50" s="33" t="s">
        <v>437</v>
      </c>
      <c r="E50" s="33" t="s">
        <v>136</v>
      </c>
      <c r="F50" s="39" t="s">
        <v>137</v>
      </c>
      <c r="G50" s="33" t="s">
        <v>138</v>
      </c>
      <c r="H50" s="4" t="s">
        <v>13</v>
      </c>
      <c r="I50" s="4" t="s">
        <v>14</v>
      </c>
      <c r="J50" s="47"/>
      <c r="K50" s="47"/>
      <c r="L50" s="1">
        <v>2064272</v>
      </c>
      <c r="M50"/>
      <c r="N50"/>
      <c r="O50"/>
    </row>
    <row r="51" spans="1:15" s="32" customFormat="1" x14ac:dyDescent="0.3">
      <c r="A51" s="116">
        <f t="shared" si="0"/>
        <v>46</v>
      </c>
      <c r="B51" s="3">
        <f t="shared" si="1"/>
        <v>46</v>
      </c>
      <c r="C51" s="33" t="s">
        <v>9</v>
      </c>
      <c r="D51" s="33" t="s">
        <v>437</v>
      </c>
      <c r="E51" s="33" t="s">
        <v>469</v>
      </c>
      <c r="F51" s="39" t="s">
        <v>74</v>
      </c>
      <c r="G51" s="33" t="s">
        <v>139</v>
      </c>
      <c r="H51" s="4" t="s">
        <v>13</v>
      </c>
      <c r="I51" s="4" t="s">
        <v>14</v>
      </c>
      <c r="J51" s="47"/>
      <c r="K51" s="47"/>
      <c r="L51" s="1">
        <v>2161507</v>
      </c>
      <c r="M51"/>
      <c r="N51"/>
      <c r="O51"/>
    </row>
    <row r="52" spans="1:15" s="32" customFormat="1" x14ac:dyDescent="0.3">
      <c r="A52" s="116">
        <f t="shared" si="0"/>
        <v>47</v>
      </c>
      <c r="B52" s="3">
        <f t="shared" si="1"/>
        <v>47</v>
      </c>
      <c r="C52" s="33" t="s">
        <v>9</v>
      </c>
      <c r="D52" s="33" t="s">
        <v>437</v>
      </c>
      <c r="E52" s="33" t="s">
        <v>454</v>
      </c>
      <c r="F52" s="39" t="s">
        <v>141</v>
      </c>
      <c r="G52" s="33" t="s">
        <v>142</v>
      </c>
      <c r="H52" s="4" t="s">
        <v>13</v>
      </c>
      <c r="I52" s="4" t="s">
        <v>14</v>
      </c>
      <c r="J52" s="47"/>
      <c r="K52" s="47"/>
      <c r="L52" s="1">
        <v>2133544</v>
      </c>
      <c r="M52"/>
      <c r="N52"/>
      <c r="O52"/>
    </row>
    <row r="53" spans="1:15" s="32" customFormat="1" x14ac:dyDescent="0.3">
      <c r="A53" s="116">
        <f t="shared" si="0"/>
        <v>48</v>
      </c>
      <c r="B53" s="3">
        <f t="shared" si="1"/>
        <v>48</v>
      </c>
      <c r="C53" s="33" t="s">
        <v>9</v>
      </c>
      <c r="D53" s="33" t="s">
        <v>437</v>
      </c>
      <c r="E53" s="34" t="s">
        <v>453</v>
      </c>
      <c r="F53" s="35" t="s">
        <v>144</v>
      </c>
      <c r="G53" s="33" t="s">
        <v>145</v>
      </c>
      <c r="H53" s="4" t="s">
        <v>13</v>
      </c>
      <c r="I53" s="4" t="s">
        <v>14</v>
      </c>
      <c r="J53" s="47"/>
      <c r="K53" s="47"/>
      <c r="L53" s="1">
        <v>2124291</v>
      </c>
      <c r="M53"/>
      <c r="N53"/>
      <c r="O53"/>
    </row>
    <row r="54" spans="1:15" s="32" customFormat="1" x14ac:dyDescent="0.3">
      <c r="A54" s="116">
        <f t="shared" si="0"/>
        <v>49</v>
      </c>
      <c r="B54" s="3">
        <f t="shared" si="1"/>
        <v>49</v>
      </c>
      <c r="C54" s="33" t="s">
        <v>9</v>
      </c>
      <c r="D54" s="33" t="s">
        <v>437</v>
      </c>
      <c r="E54" s="33" t="s">
        <v>146</v>
      </c>
      <c r="F54" s="39" t="s">
        <v>147</v>
      </c>
      <c r="G54" s="33" t="s">
        <v>148</v>
      </c>
      <c r="H54" s="4" t="s">
        <v>13</v>
      </c>
      <c r="I54" s="4" t="s">
        <v>14</v>
      </c>
      <c r="J54" s="47"/>
      <c r="K54" s="47"/>
      <c r="L54" s="1">
        <v>2128554</v>
      </c>
      <c r="M54"/>
      <c r="N54"/>
      <c r="O54"/>
    </row>
    <row r="55" spans="1:15" s="32" customFormat="1" x14ac:dyDescent="0.3">
      <c r="A55" s="116">
        <f t="shared" si="0"/>
        <v>50</v>
      </c>
      <c r="B55" s="3">
        <f t="shared" si="1"/>
        <v>50</v>
      </c>
      <c r="C55" s="33" t="s">
        <v>9</v>
      </c>
      <c r="D55" s="33" t="s">
        <v>437</v>
      </c>
      <c r="E55" s="33" t="s">
        <v>149</v>
      </c>
      <c r="F55" s="39" t="s">
        <v>150</v>
      </c>
      <c r="G55" s="33" t="s">
        <v>151</v>
      </c>
      <c r="H55" s="4" t="s">
        <v>13</v>
      </c>
      <c r="I55" s="4" t="s">
        <v>14</v>
      </c>
      <c r="J55" s="47"/>
      <c r="K55" s="47"/>
      <c r="L55" s="1">
        <v>2064097</v>
      </c>
      <c r="M55"/>
      <c r="N55"/>
      <c r="O55"/>
    </row>
    <row r="56" spans="1:15" s="32" customFormat="1" x14ac:dyDescent="0.3">
      <c r="A56" s="145">
        <f t="shared" si="0"/>
        <v>51</v>
      </c>
      <c r="B56" s="148">
        <f t="shared" si="1"/>
        <v>51</v>
      </c>
      <c r="C56" s="149" t="s">
        <v>9</v>
      </c>
      <c r="D56" s="149" t="s">
        <v>437</v>
      </c>
      <c r="E56" s="149" t="s">
        <v>152</v>
      </c>
      <c r="F56" s="146" t="s">
        <v>153</v>
      </c>
      <c r="G56" s="149" t="s">
        <v>154</v>
      </c>
      <c r="H56" s="148" t="s">
        <v>13</v>
      </c>
      <c r="I56" s="148" t="s">
        <v>14</v>
      </c>
      <c r="J56" s="47" t="s">
        <v>432</v>
      </c>
      <c r="K56" s="47">
        <v>3150580</v>
      </c>
      <c r="L56" s="1">
        <v>2173837</v>
      </c>
      <c r="M56"/>
      <c r="N56"/>
      <c r="O56"/>
    </row>
    <row r="57" spans="1:15" s="32" customFormat="1" x14ac:dyDescent="0.3">
      <c r="A57" s="116">
        <f t="shared" si="0"/>
        <v>52</v>
      </c>
      <c r="B57" s="3">
        <f t="shared" si="1"/>
        <v>52</v>
      </c>
      <c r="C57" s="33" t="s">
        <v>9</v>
      </c>
      <c r="D57" s="33" t="s">
        <v>437</v>
      </c>
      <c r="E57" s="33" t="s">
        <v>470</v>
      </c>
      <c r="F57" s="39" t="s">
        <v>156</v>
      </c>
      <c r="G57" s="33" t="s">
        <v>157</v>
      </c>
      <c r="H57" s="4" t="s">
        <v>13</v>
      </c>
      <c r="I57" s="4" t="s">
        <v>14</v>
      </c>
      <c r="J57" s="47"/>
      <c r="K57" s="47"/>
      <c r="L57" s="1">
        <v>2121938</v>
      </c>
      <c r="M57"/>
      <c r="N57"/>
      <c r="O57"/>
    </row>
    <row r="58" spans="1:15" s="32" customFormat="1" x14ac:dyDescent="0.3">
      <c r="A58" s="116">
        <f t="shared" si="0"/>
        <v>53</v>
      </c>
      <c r="B58" s="3">
        <f t="shared" si="1"/>
        <v>53</v>
      </c>
      <c r="C58" s="33" t="s">
        <v>9</v>
      </c>
      <c r="D58" s="33" t="s">
        <v>437</v>
      </c>
      <c r="E58" s="33" t="s">
        <v>158</v>
      </c>
      <c r="F58" s="39" t="s">
        <v>159</v>
      </c>
      <c r="G58" s="33" t="s">
        <v>160</v>
      </c>
      <c r="H58" s="4" t="s">
        <v>13</v>
      </c>
      <c r="I58" s="4" t="s">
        <v>14</v>
      </c>
      <c r="J58" s="47"/>
      <c r="K58" s="47"/>
      <c r="L58" s="1">
        <v>2128555</v>
      </c>
      <c r="M58"/>
      <c r="N58"/>
      <c r="O58"/>
    </row>
    <row r="59" spans="1:15" s="32" customFormat="1" x14ac:dyDescent="0.3">
      <c r="A59" s="116">
        <f t="shared" si="0"/>
        <v>54</v>
      </c>
      <c r="B59" s="3">
        <f t="shared" si="1"/>
        <v>54</v>
      </c>
      <c r="C59" s="33" t="s">
        <v>9</v>
      </c>
      <c r="D59" s="33" t="s">
        <v>437</v>
      </c>
      <c r="E59" s="33" t="s">
        <v>453</v>
      </c>
      <c r="F59" s="35" t="s">
        <v>144</v>
      </c>
      <c r="G59" s="33" t="s">
        <v>161</v>
      </c>
      <c r="H59" s="4" t="s">
        <v>13</v>
      </c>
      <c r="I59" s="4" t="s">
        <v>14</v>
      </c>
      <c r="J59" s="47"/>
      <c r="K59" s="47"/>
      <c r="L59" s="1">
        <v>2139470</v>
      </c>
      <c r="M59"/>
      <c r="N59"/>
      <c r="O59"/>
    </row>
    <row r="60" spans="1:15" s="32" customFormat="1" x14ac:dyDescent="0.3">
      <c r="A60" s="116">
        <f t="shared" si="0"/>
        <v>55</v>
      </c>
      <c r="B60" s="3">
        <f t="shared" si="1"/>
        <v>55</v>
      </c>
      <c r="C60" s="33" t="s">
        <v>9</v>
      </c>
      <c r="D60" s="33" t="s">
        <v>437</v>
      </c>
      <c r="E60" s="33" t="s">
        <v>162</v>
      </c>
      <c r="F60" s="39" t="s">
        <v>163</v>
      </c>
      <c r="G60" s="33" t="s">
        <v>164</v>
      </c>
      <c r="H60" s="4" t="s">
        <v>13</v>
      </c>
      <c r="I60" s="4" t="s">
        <v>14</v>
      </c>
      <c r="J60" s="47"/>
      <c r="K60" s="47"/>
      <c r="L60" s="1">
        <v>2135618</v>
      </c>
      <c r="M60"/>
      <c r="N60"/>
      <c r="O60"/>
    </row>
    <row r="61" spans="1:15" s="32" customFormat="1" x14ac:dyDescent="0.3">
      <c r="A61" s="116">
        <f t="shared" si="0"/>
        <v>56</v>
      </c>
      <c r="B61" s="3">
        <f t="shared" si="1"/>
        <v>56</v>
      </c>
      <c r="C61" s="33" t="s">
        <v>9</v>
      </c>
      <c r="D61" s="33" t="s">
        <v>437</v>
      </c>
      <c r="E61" s="33" t="s">
        <v>461</v>
      </c>
      <c r="F61" s="39" t="s">
        <v>87</v>
      </c>
      <c r="G61" s="33" t="s">
        <v>165</v>
      </c>
      <c r="H61" s="4" t="s">
        <v>13</v>
      </c>
      <c r="I61" s="4" t="s">
        <v>14</v>
      </c>
      <c r="J61" s="47"/>
      <c r="K61" s="47"/>
      <c r="L61" s="1">
        <v>2124289</v>
      </c>
      <c r="M61"/>
      <c r="N61"/>
      <c r="O61"/>
    </row>
    <row r="62" spans="1:15" s="32" customFormat="1" x14ac:dyDescent="0.3">
      <c r="A62" s="116">
        <f t="shared" si="0"/>
        <v>57</v>
      </c>
      <c r="B62" s="3">
        <f t="shared" si="1"/>
        <v>57</v>
      </c>
      <c r="C62" s="33" t="s">
        <v>9</v>
      </c>
      <c r="D62" s="33" t="s">
        <v>437</v>
      </c>
      <c r="E62" s="33" t="s">
        <v>489</v>
      </c>
      <c r="F62" s="39" t="s">
        <v>167</v>
      </c>
      <c r="G62" s="33" t="s">
        <v>168</v>
      </c>
      <c r="H62" s="4" t="s">
        <v>13</v>
      </c>
      <c r="I62" s="4" t="s">
        <v>14</v>
      </c>
      <c r="J62" s="47"/>
      <c r="K62" s="47"/>
      <c r="L62" s="1">
        <v>2124292</v>
      </c>
      <c r="M62"/>
      <c r="N62"/>
      <c r="O62"/>
    </row>
    <row r="63" spans="1:15" s="32" customFormat="1" x14ac:dyDescent="0.3">
      <c r="A63" s="116">
        <f t="shared" si="0"/>
        <v>58</v>
      </c>
      <c r="B63" s="3">
        <f t="shared" si="1"/>
        <v>58</v>
      </c>
      <c r="C63" s="33" t="s">
        <v>9</v>
      </c>
      <c r="D63" s="33" t="s">
        <v>437</v>
      </c>
      <c r="E63" s="33" t="s">
        <v>474</v>
      </c>
      <c r="F63" s="39" t="s">
        <v>170</v>
      </c>
      <c r="G63" s="33" t="s">
        <v>171</v>
      </c>
      <c r="H63" s="4" t="s">
        <v>13</v>
      </c>
      <c r="I63" s="4" t="s">
        <v>14</v>
      </c>
      <c r="J63" s="47"/>
      <c r="K63" s="47"/>
      <c r="L63" s="1">
        <v>2139724</v>
      </c>
      <c r="M63"/>
      <c r="N63"/>
      <c r="O63"/>
    </row>
    <row r="64" spans="1:15" s="32" customFormat="1" x14ac:dyDescent="0.3">
      <c r="A64" s="116">
        <f t="shared" si="0"/>
        <v>59</v>
      </c>
      <c r="B64" s="3">
        <f t="shared" si="1"/>
        <v>59</v>
      </c>
      <c r="C64" s="33" t="s">
        <v>9</v>
      </c>
      <c r="D64" s="33" t="s">
        <v>437</v>
      </c>
      <c r="E64" s="33" t="s">
        <v>162</v>
      </c>
      <c r="F64" s="39" t="s">
        <v>163</v>
      </c>
      <c r="G64" s="33" t="s">
        <v>172</v>
      </c>
      <c r="H64" s="4" t="s">
        <v>13</v>
      </c>
      <c r="I64" s="4" t="s">
        <v>14</v>
      </c>
      <c r="J64" s="47"/>
      <c r="K64" s="47"/>
      <c r="L64" s="1">
        <v>2135621</v>
      </c>
      <c r="M64"/>
      <c r="N64"/>
      <c r="O64"/>
    </row>
    <row r="65" spans="1:15" s="32" customFormat="1" x14ac:dyDescent="0.3">
      <c r="A65" s="116">
        <f t="shared" si="0"/>
        <v>60</v>
      </c>
      <c r="B65" s="3">
        <f t="shared" si="1"/>
        <v>60</v>
      </c>
      <c r="C65" s="33" t="s">
        <v>9</v>
      </c>
      <c r="D65" s="33" t="s">
        <v>437</v>
      </c>
      <c r="E65" s="33" t="s">
        <v>173</v>
      </c>
      <c r="F65" s="39" t="s">
        <v>174</v>
      </c>
      <c r="G65" s="33" t="s">
        <v>175</v>
      </c>
      <c r="H65" s="4" t="s">
        <v>13</v>
      </c>
      <c r="I65" s="4" t="s">
        <v>14</v>
      </c>
      <c r="J65" s="47"/>
      <c r="K65" s="47"/>
      <c r="L65" s="1">
        <v>2125872</v>
      </c>
      <c r="M65"/>
      <c r="N65"/>
      <c r="O65"/>
    </row>
    <row r="66" spans="1:15" s="32" customFormat="1" x14ac:dyDescent="0.3">
      <c r="A66" s="116">
        <f t="shared" si="0"/>
        <v>61</v>
      </c>
      <c r="B66" s="3">
        <f t="shared" si="1"/>
        <v>61</v>
      </c>
      <c r="C66" s="33" t="s">
        <v>9</v>
      </c>
      <c r="D66" s="33" t="s">
        <v>437</v>
      </c>
      <c r="E66" s="33" t="s">
        <v>468</v>
      </c>
      <c r="F66" s="39" t="s">
        <v>177</v>
      </c>
      <c r="G66" s="33" t="s">
        <v>178</v>
      </c>
      <c r="H66" s="4" t="s">
        <v>13</v>
      </c>
      <c r="I66" s="4" t="s">
        <v>14</v>
      </c>
      <c r="J66" s="47"/>
      <c r="K66" s="47"/>
      <c r="L66" s="1">
        <v>2125869</v>
      </c>
      <c r="M66"/>
      <c r="N66"/>
      <c r="O66"/>
    </row>
    <row r="67" spans="1:15" s="32" customFormat="1" ht="15" thickBot="1" x14ac:dyDescent="0.35">
      <c r="A67" s="122">
        <f t="shared" si="0"/>
        <v>62</v>
      </c>
      <c r="B67" s="11">
        <f t="shared" si="1"/>
        <v>62</v>
      </c>
      <c r="C67" s="62" t="s">
        <v>9</v>
      </c>
      <c r="D67" s="62" t="s">
        <v>437</v>
      </c>
      <c r="E67" s="62" t="s">
        <v>458</v>
      </c>
      <c r="F67" s="63" t="s">
        <v>180</v>
      </c>
      <c r="G67" s="62" t="s">
        <v>181</v>
      </c>
      <c r="H67" s="64" t="s">
        <v>13</v>
      </c>
      <c r="I67" s="64" t="s">
        <v>14</v>
      </c>
      <c r="J67" s="47"/>
      <c r="K67" s="47"/>
      <c r="L67" s="100">
        <v>2139729</v>
      </c>
      <c r="M67"/>
      <c r="N67"/>
      <c r="O67"/>
    </row>
    <row r="68" spans="1:15" s="32" customFormat="1" x14ac:dyDescent="0.3">
      <c r="A68" s="123">
        <v>1</v>
      </c>
      <c r="B68" s="95">
        <f t="shared" si="1"/>
        <v>63</v>
      </c>
      <c r="C68" s="75" t="s">
        <v>9</v>
      </c>
      <c r="D68" s="75" t="s">
        <v>436</v>
      </c>
      <c r="E68" s="76" t="s">
        <v>352</v>
      </c>
      <c r="F68" s="77"/>
      <c r="G68" s="142" t="s">
        <v>353</v>
      </c>
      <c r="H68" s="99" t="s">
        <v>13</v>
      </c>
      <c r="I68" s="78" t="s">
        <v>14</v>
      </c>
      <c r="J68" s="79"/>
      <c r="K68" s="80"/>
      <c r="L68" s="101">
        <v>2147487</v>
      </c>
      <c r="M68"/>
      <c r="N68"/>
      <c r="O68"/>
    </row>
    <row r="69" spans="1:15" s="32" customFormat="1" x14ac:dyDescent="0.3">
      <c r="A69" s="116">
        <f>1+A68</f>
        <v>2</v>
      </c>
      <c r="B69" s="11">
        <f t="shared" si="1"/>
        <v>64</v>
      </c>
      <c r="C69" s="62" t="s">
        <v>9</v>
      </c>
      <c r="D69" s="33" t="s">
        <v>436</v>
      </c>
      <c r="E69" s="74" t="s">
        <v>354</v>
      </c>
      <c r="F69" s="39"/>
      <c r="G69" s="143" t="s">
        <v>355</v>
      </c>
      <c r="H69" s="41" t="s">
        <v>13</v>
      </c>
      <c r="I69" s="4" t="s">
        <v>14</v>
      </c>
      <c r="J69" s="47"/>
      <c r="K69" s="47"/>
      <c r="L69" s="1">
        <v>2124295</v>
      </c>
      <c r="M69"/>
      <c r="N69"/>
      <c r="O69"/>
    </row>
    <row r="70" spans="1:15" s="32" customFormat="1" x14ac:dyDescent="0.3">
      <c r="A70" s="116">
        <f t="shared" ref="A70:A93" si="2">1+A69</f>
        <v>3</v>
      </c>
      <c r="B70" s="11">
        <f t="shared" si="1"/>
        <v>65</v>
      </c>
      <c r="C70" s="62" t="s">
        <v>9</v>
      </c>
      <c r="D70" s="33" t="s">
        <v>436</v>
      </c>
      <c r="E70" s="74" t="s">
        <v>356</v>
      </c>
      <c r="F70" s="39"/>
      <c r="G70" s="143" t="s">
        <v>357</v>
      </c>
      <c r="H70" s="41" t="s">
        <v>13</v>
      </c>
      <c r="I70" s="4" t="s">
        <v>14</v>
      </c>
      <c r="J70" s="47"/>
      <c r="K70" s="47"/>
      <c r="L70" s="1">
        <v>2134773</v>
      </c>
      <c r="M70"/>
      <c r="N70"/>
      <c r="O70"/>
    </row>
    <row r="71" spans="1:15" s="32" customFormat="1" x14ac:dyDescent="0.3">
      <c r="A71" s="116">
        <f t="shared" si="2"/>
        <v>4</v>
      </c>
      <c r="B71" s="11">
        <f t="shared" si="1"/>
        <v>66</v>
      </c>
      <c r="C71" s="62" t="s">
        <v>9</v>
      </c>
      <c r="D71" s="33" t="s">
        <v>436</v>
      </c>
      <c r="E71" s="74" t="s">
        <v>358</v>
      </c>
      <c r="F71" s="39"/>
      <c r="G71" s="143" t="s">
        <v>359</v>
      </c>
      <c r="H71" s="41" t="s">
        <v>13</v>
      </c>
      <c r="I71" s="4" t="s">
        <v>14</v>
      </c>
      <c r="J71" s="47"/>
      <c r="K71" s="47"/>
      <c r="L71" s="1">
        <v>2139692</v>
      </c>
      <c r="M71"/>
      <c r="N71"/>
      <c r="O71"/>
    </row>
    <row r="72" spans="1:15" s="32" customFormat="1" x14ac:dyDescent="0.3">
      <c r="A72" s="116">
        <f t="shared" si="2"/>
        <v>5</v>
      </c>
      <c r="B72" s="11">
        <f t="shared" si="1"/>
        <v>67</v>
      </c>
      <c r="C72" s="62" t="s">
        <v>9</v>
      </c>
      <c r="D72" s="33" t="s">
        <v>436</v>
      </c>
      <c r="E72" s="74" t="s">
        <v>360</v>
      </c>
      <c r="F72" s="39"/>
      <c r="G72" s="143" t="s">
        <v>361</v>
      </c>
      <c r="H72" s="41" t="s">
        <v>13</v>
      </c>
      <c r="I72" s="4" t="s">
        <v>14</v>
      </c>
      <c r="J72" s="47"/>
      <c r="K72" s="47"/>
      <c r="L72" s="1">
        <v>2139455</v>
      </c>
      <c r="M72"/>
      <c r="N72"/>
      <c r="O72"/>
    </row>
    <row r="73" spans="1:15" s="32" customFormat="1" x14ac:dyDescent="0.3">
      <c r="A73" s="116">
        <f t="shared" si="2"/>
        <v>6</v>
      </c>
      <c r="B73" s="11">
        <f t="shared" si="1"/>
        <v>68</v>
      </c>
      <c r="C73" s="62" t="s">
        <v>9</v>
      </c>
      <c r="D73" s="33" t="s">
        <v>436</v>
      </c>
      <c r="E73" s="74" t="s">
        <v>362</v>
      </c>
      <c r="F73" s="39"/>
      <c r="G73" s="143" t="s">
        <v>363</v>
      </c>
      <c r="H73" s="41" t="s">
        <v>13</v>
      </c>
      <c r="I73" s="4" t="s">
        <v>14</v>
      </c>
      <c r="J73" s="47"/>
      <c r="K73" s="47"/>
      <c r="L73" s="1">
        <v>2139659</v>
      </c>
      <c r="M73"/>
      <c r="N73"/>
      <c r="O73"/>
    </row>
    <row r="74" spans="1:15" s="32" customFormat="1" x14ac:dyDescent="0.3">
      <c r="A74" s="116">
        <f t="shared" si="2"/>
        <v>7</v>
      </c>
      <c r="B74" s="11">
        <f t="shared" si="1"/>
        <v>69</v>
      </c>
      <c r="C74" s="62" t="s">
        <v>9</v>
      </c>
      <c r="D74" s="33" t="s">
        <v>436</v>
      </c>
      <c r="E74" s="74" t="s">
        <v>364</v>
      </c>
      <c r="F74" s="39"/>
      <c r="G74" s="143" t="s">
        <v>365</v>
      </c>
      <c r="H74" s="41" t="s">
        <v>13</v>
      </c>
      <c r="I74" s="4" t="s">
        <v>14</v>
      </c>
      <c r="J74" s="47"/>
      <c r="K74" s="47"/>
      <c r="L74" s="1">
        <v>2125885</v>
      </c>
      <c r="M74"/>
      <c r="N74"/>
      <c r="O74"/>
    </row>
    <row r="75" spans="1:15" s="32" customFormat="1" x14ac:dyDescent="0.3">
      <c r="A75" s="116">
        <f t="shared" si="2"/>
        <v>8</v>
      </c>
      <c r="B75" s="11">
        <f t="shared" si="1"/>
        <v>70</v>
      </c>
      <c r="C75" s="62" t="s">
        <v>9</v>
      </c>
      <c r="D75" s="33" t="s">
        <v>436</v>
      </c>
      <c r="E75" s="74" t="s">
        <v>366</v>
      </c>
      <c r="F75" s="39"/>
      <c r="G75" s="143" t="s">
        <v>367</v>
      </c>
      <c r="H75" s="41" t="s">
        <v>13</v>
      </c>
      <c r="I75" s="4" t="s">
        <v>14</v>
      </c>
      <c r="J75" s="47"/>
      <c r="K75" s="47"/>
      <c r="L75" s="1">
        <v>2121654</v>
      </c>
      <c r="M75"/>
      <c r="N75"/>
      <c r="O75"/>
    </row>
    <row r="76" spans="1:15" s="32" customFormat="1" x14ac:dyDescent="0.3">
      <c r="A76" s="116">
        <f t="shared" si="2"/>
        <v>9</v>
      </c>
      <c r="B76" s="11">
        <f t="shared" si="1"/>
        <v>71</v>
      </c>
      <c r="C76" s="62" t="s">
        <v>9</v>
      </c>
      <c r="D76" s="33" t="s">
        <v>436</v>
      </c>
      <c r="E76" s="74" t="s">
        <v>368</v>
      </c>
      <c r="F76" s="39"/>
      <c r="G76" s="143" t="s">
        <v>369</v>
      </c>
      <c r="H76" s="41" t="s">
        <v>13</v>
      </c>
      <c r="I76" s="4" t="s">
        <v>14</v>
      </c>
      <c r="J76" s="47"/>
      <c r="K76" s="47"/>
      <c r="L76" s="1">
        <v>2155754</v>
      </c>
      <c r="M76"/>
      <c r="N76"/>
      <c r="O76"/>
    </row>
    <row r="77" spans="1:15" s="32" customFormat="1" x14ac:dyDescent="0.3">
      <c r="A77" s="116">
        <f t="shared" si="2"/>
        <v>10</v>
      </c>
      <c r="B77" s="11">
        <f t="shared" si="1"/>
        <v>72</v>
      </c>
      <c r="C77" s="62" t="s">
        <v>9</v>
      </c>
      <c r="D77" s="33" t="s">
        <v>436</v>
      </c>
      <c r="E77" s="74" t="s">
        <v>370</v>
      </c>
      <c r="F77" s="39"/>
      <c r="G77" s="143" t="s">
        <v>371</v>
      </c>
      <c r="H77" s="41" t="s">
        <v>13</v>
      </c>
      <c r="I77" s="4" t="s">
        <v>14</v>
      </c>
      <c r="J77" s="47"/>
      <c r="K77" s="47"/>
      <c r="L77" s="1">
        <v>2136916</v>
      </c>
      <c r="M77"/>
      <c r="N77"/>
      <c r="O77"/>
    </row>
    <row r="78" spans="1:15" s="32" customFormat="1" x14ac:dyDescent="0.3">
      <c r="A78" s="116">
        <f t="shared" si="2"/>
        <v>11</v>
      </c>
      <c r="B78" s="11">
        <f t="shared" si="1"/>
        <v>73</v>
      </c>
      <c r="C78" s="62" t="s">
        <v>9</v>
      </c>
      <c r="D78" s="33" t="s">
        <v>436</v>
      </c>
      <c r="E78" s="74" t="s">
        <v>372</v>
      </c>
      <c r="F78" s="39"/>
      <c r="G78" s="143" t="s">
        <v>373</v>
      </c>
      <c r="H78" s="41" t="s">
        <v>13</v>
      </c>
      <c r="I78" s="4" t="s">
        <v>14</v>
      </c>
      <c r="J78" s="47"/>
      <c r="K78" s="47"/>
      <c r="L78" s="1">
        <v>2136919</v>
      </c>
      <c r="M78"/>
      <c r="N78"/>
      <c r="O78"/>
    </row>
    <row r="79" spans="1:15" s="32" customFormat="1" x14ac:dyDescent="0.3">
      <c r="A79" s="116">
        <f t="shared" si="2"/>
        <v>12</v>
      </c>
      <c r="B79" s="11">
        <f t="shared" si="1"/>
        <v>74</v>
      </c>
      <c r="C79" s="62" t="s">
        <v>9</v>
      </c>
      <c r="D79" s="33" t="s">
        <v>436</v>
      </c>
      <c r="E79" s="74" t="s">
        <v>374</v>
      </c>
      <c r="F79" s="39"/>
      <c r="G79" s="143" t="s">
        <v>375</v>
      </c>
      <c r="H79" s="41" t="s">
        <v>13</v>
      </c>
      <c r="I79" s="4" t="s">
        <v>14</v>
      </c>
      <c r="J79" s="47"/>
      <c r="K79" s="47"/>
      <c r="L79" s="1">
        <v>2139501</v>
      </c>
      <c r="M79"/>
      <c r="N79"/>
      <c r="O79"/>
    </row>
    <row r="80" spans="1:15" s="32" customFormat="1" x14ac:dyDescent="0.3">
      <c r="A80" s="116">
        <f t="shared" si="2"/>
        <v>13</v>
      </c>
      <c r="B80" s="11">
        <f t="shared" si="1"/>
        <v>75</v>
      </c>
      <c r="C80" s="62" t="s">
        <v>9</v>
      </c>
      <c r="D80" s="33" t="s">
        <v>436</v>
      </c>
      <c r="E80" s="74" t="s">
        <v>376</v>
      </c>
      <c r="F80" s="39"/>
      <c r="G80" s="143" t="s">
        <v>377</v>
      </c>
      <c r="H80" s="41" t="s">
        <v>13</v>
      </c>
      <c r="I80" s="4" t="s">
        <v>14</v>
      </c>
      <c r="J80" s="47"/>
      <c r="K80" s="47"/>
      <c r="L80" s="1">
        <v>2136892</v>
      </c>
      <c r="M80"/>
      <c r="N80"/>
      <c r="O80"/>
    </row>
    <row r="81" spans="1:15" s="32" customFormat="1" x14ac:dyDescent="0.3">
      <c r="A81" s="116">
        <f t="shared" si="2"/>
        <v>14</v>
      </c>
      <c r="B81" s="11">
        <f t="shared" si="1"/>
        <v>76</v>
      </c>
      <c r="C81" s="62" t="s">
        <v>9</v>
      </c>
      <c r="D81" s="33" t="s">
        <v>436</v>
      </c>
      <c r="E81" s="74" t="s">
        <v>378</v>
      </c>
      <c r="F81" s="39"/>
      <c r="G81" s="143" t="s">
        <v>379</v>
      </c>
      <c r="H81" s="41" t="s">
        <v>13</v>
      </c>
      <c r="I81" s="4" t="s">
        <v>14</v>
      </c>
      <c r="J81" s="47"/>
      <c r="K81" s="47"/>
      <c r="L81" s="1">
        <v>1956252</v>
      </c>
      <c r="M81"/>
      <c r="N81"/>
      <c r="O81"/>
    </row>
    <row r="82" spans="1:15" s="32" customFormat="1" x14ac:dyDescent="0.3">
      <c r="A82" s="116">
        <f t="shared" si="2"/>
        <v>15</v>
      </c>
      <c r="B82" s="11">
        <f t="shared" si="1"/>
        <v>77</v>
      </c>
      <c r="C82" s="62" t="s">
        <v>9</v>
      </c>
      <c r="D82" s="33" t="s">
        <v>436</v>
      </c>
      <c r="E82" s="74" t="s">
        <v>380</v>
      </c>
      <c r="F82" s="39"/>
      <c r="G82" s="143" t="s">
        <v>381</v>
      </c>
      <c r="H82" s="41" t="s">
        <v>13</v>
      </c>
      <c r="I82" s="4" t="s">
        <v>14</v>
      </c>
      <c r="J82" s="47"/>
      <c r="K82" s="47"/>
      <c r="L82" s="1">
        <v>1956255</v>
      </c>
      <c r="M82"/>
      <c r="N82"/>
      <c r="O82"/>
    </row>
    <row r="83" spans="1:15" s="32" customFormat="1" x14ac:dyDescent="0.3">
      <c r="A83" s="116">
        <f t="shared" si="2"/>
        <v>16</v>
      </c>
      <c r="B83" s="11">
        <f t="shared" si="1"/>
        <v>78</v>
      </c>
      <c r="C83" s="62" t="s">
        <v>9</v>
      </c>
      <c r="D83" s="33" t="s">
        <v>436</v>
      </c>
      <c r="E83" s="74" t="s">
        <v>382</v>
      </c>
      <c r="F83" s="39"/>
      <c r="G83" s="143" t="s">
        <v>381</v>
      </c>
      <c r="H83" s="41" t="s">
        <v>13</v>
      </c>
      <c r="I83" s="4" t="s">
        <v>14</v>
      </c>
      <c r="J83" s="47"/>
      <c r="K83" s="47"/>
      <c r="L83" s="1">
        <v>2135634</v>
      </c>
      <c r="M83"/>
      <c r="N83"/>
      <c r="O83"/>
    </row>
    <row r="84" spans="1:15" s="32" customFormat="1" x14ac:dyDescent="0.3">
      <c r="A84" s="129">
        <f t="shared" si="2"/>
        <v>17</v>
      </c>
      <c r="B84" s="130">
        <f t="shared" si="1"/>
        <v>79</v>
      </c>
      <c r="C84" s="131" t="s">
        <v>9</v>
      </c>
      <c r="D84" s="131" t="s">
        <v>436</v>
      </c>
      <c r="E84" s="133" t="s">
        <v>383</v>
      </c>
      <c r="F84" s="132"/>
      <c r="G84" s="133" t="s">
        <v>384</v>
      </c>
      <c r="H84" s="134" t="s">
        <v>13</v>
      </c>
      <c r="I84" s="4" t="s">
        <v>14</v>
      </c>
      <c r="J84" s="47"/>
      <c r="K84" s="47"/>
      <c r="L84" s="1">
        <v>2169919</v>
      </c>
      <c r="M84"/>
      <c r="N84"/>
      <c r="O84"/>
    </row>
    <row r="85" spans="1:15" s="32" customFormat="1" x14ac:dyDescent="0.3">
      <c r="A85" s="116">
        <f t="shared" si="2"/>
        <v>18</v>
      </c>
      <c r="B85" s="11">
        <f t="shared" si="1"/>
        <v>80</v>
      </c>
      <c r="C85" s="62" t="s">
        <v>9</v>
      </c>
      <c r="D85" s="33" t="s">
        <v>436</v>
      </c>
      <c r="E85" s="74" t="s">
        <v>385</v>
      </c>
      <c r="F85" s="39"/>
      <c r="G85" s="143" t="s">
        <v>386</v>
      </c>
      <c r="H85" s="41" t="s">
        <v>13</v>
      </c>
      <c r="I85" s="4" t="s">
        <v>14</v>
      </c>
      <c r="J85" s="47"/>
      <c r="K85" s="47"/>
      <c r="L85" s="1">
        <v>2139694</v>
      </c>
      <c r="M85"/>
      <c r="N85"/>
      <c r="O85"/>
    </row>
    <row r="86" spans="1:15" s="32" customFormat="1" x14ac:dyDescent="0.3">
      <c r="A86" s="116">
        <f t="shared" si="2"/>
        <v>19</v>
      </c>
      <c r="B86" s="11">
        <f t="shared" si="1"/>
        <v>81</v>
      </c>
      <c r="C86" s="62" t="s">
        <v>9</v>
      </c>
      <c r="D86" s="33" t="s">
        <v>436</v>
      </c>
      <c r="E86" s="74" t="s">
        <v>387</v>
      </c>
      <c r="F86" s="39"/>
      <c r="G86" s="143" t="s">
        <v>388</v>
      </c>
      <c r="H86" s="41" t="s">
        <v>13</v>
      </c>
      <c r="I86" s="4" t="s">
        <v>14</v>
      </c>
      <c r="J86" s="47"/>
      <c r="K86" s="47"/>
      <c r="L86" s="1">
        <v>2125882</v>
      </c>
      <c r="M86"/>
      <c r="N86"/>
      <c r="O86"/>
    </row>
    <row r="87" spans="1:15" s="32" customFormat="1" x14ac:dyDescent="0.3">
      <c r="A87" s="116">
        <f t="shared" si="2"/>
        <v>20</v>
      </c>
      <c r="B87" s="11">
        <f t="shared" si="1"/>
        <v>82</v>
      </c>
      <c r="C87" s="62" t="s">
        <v>9</v>
      </c>
      <c r="D87" s="33" t="s">
        <v>436</v>
      </c>
      <c r="E87" s="74" t="s">
        <v>387</v>
      </c>
      <c r="F87" s="39"/>
      <c r="G87" s="143" t="s">
        <v>389</v>
      </c>
      <c r="H87" s="41" t="s">
        <v>13</v>
      </c>
      <c r="I87" s="4" t="s">
        <v>14</v>
      </c>
      <c r="J87" s="47"/>
      <c r="K87" s="47"/>
      <c r="L87" s="1">
        <v>2125884</v>
      </c>
      <c r="M87"/>
      <c r="N87"/>
      <c r="O87"/>
    </row>
    <row r="88" spans="1:15" s="32" customFormat="1" x14ac:dyDescent="0.3">
      <c r="A88" s="116">
        <f t="shared" si="2"/>
        <v>21</v>
      </c>
      <c r="B88" s="11">
        <f t="shared" si="1"/>
        <v>83</v>
      </c>
      <c r="C88" s="62" t="s">
        <v>9</v>
      </c>
      <c r="D88" s="33" t="s">
        <v>436</v>
      </c>
      <c r="E88" s="74" t="s">
        <v>387</v>
      </c>
      <c r="F88" s="39"/>
      <c r="G88" s="143" t="s">
        <v>390</v>
      </c>
      <c r="H88" s="41" t="s">
        <v>13</v>
      </c>
      <c r="I88" s="4" t="s">
        <v>14</v>
      </c>
      <c r="J88" s="47"/>
      <c r="K88" s="47"/>
      <c r="L88" s="1">
        <v>2139707</v>
      </c>
      <c r="M88"/>
      <c r="N88"/>
      <c r="O88"/>
    </row>
    <row r="89" spans="1:15" s="32" customFormat="1" x14ac:dyDescent="0.3">
      <c r="A89" s="145">
        <f t="shared" si="2"/>
        <v>22</v>
      </c>
      <c r="B89" s="148">
        <f t="shared" si="1"/>
        <v>84</v>
      </c>
      <c r="C89" s="149" t="s">
        <v>9</v>
      </c>
      <c r="D89" s="149" t="s">
        <v>436</v>
      </c>
      <c r="E89" s="149" t="s">
        <v>391</v>
      </c>
      <c r="F89" s="146"/>
      <c r="G89" s="147"/>
      <c r="H89" s="150" t="s">
        <v>13</v>
      </c>
      <c r="I89" s="148" t="s">
        <v>14</v>
      </c>
      <c r="J89" s="151"/>
      <c r="K89" s="151"/>
      <c r="L89" s="152">
        <v>2171267</v>
      </c>
      <c r="M89"/>
      <c r="N89"/>
      <c r="O89"/>
    </row>
    <row r="90" spans="1:15" s="32" customFormat="1" x14ac:dyDescent="0.3">
      <c r="A90" s="129">
        <f t="shared" si="2"/>
        <v>23</v>
      </c>
      <c r="B90" s="130">
        <f t="shared" si="1"/>
        <v>85</v>
      </c>
      <c r="C90" s="131" t="s">
        <v>9</v>
      </c>
      <c r="D90" s="131" t="s">
        <v>436</v>
      </c>
      <c r="E90" s="133" t="s">
        <v>392</v>
      </c>
      <c r="F90" s="132"/>
      <c r="G90" s="133" t="s">
        <v>393</v>
      </c>
      <c r="H90" s="134" t="s">
        <v>13</v>
      </c>
      <c r="I90" s="4" t="s">
        <v>14</v>
      </c>
      <c r="J90" s="47"/>
      <c r="K90" s="47"/>
      <c r="L90" s="1">
        <v>2170466</v>
      </c>
      <c r="M90"/>
      <c r="N90"/>
      <c r="O90"/>
    </row>
    <row r="91" spans="1:15" s="32" customFormat="1" x14ac:dyDescent="0.3">
      <c r="A91" s="116">
        <f t="shared" si="2"/>
        <v>24</v>
      </c>
      <c r="B91" s="11">
        <f t="shared" si="1"/>
        <v>86</v>
      </c>
      <c r="C91" s="62" t="s">
        <v>9</v>
      </c>
      <c r="D91" s="33" t="s">
        <v>436</v>
      </c>
      <c r="E91" s="74" t="s">
        <v>394</v>
      </c>
      <c r="F91" s="39"/>
      <c r="G91" s="143" t="s">
        <v>395</v>
      </c>
      <c r="H91" s="41" t="s">
        <v>13</v>
      </c>
      <c r="I91" s="4" t="s">
        <v>14</v>
      </c>
      <c r="J91" s="47"/>
      <c r="K91" s="47"/>
      <c r="L91" s="1">
        <v>2148698</v>
      </c>
      <c r="M91"/>
      <c r="N91"/>
      <c r="O91"/>
    </row>
    <row r="92" spans="1:15" s="32" customFormat="1" x14ac:dyDescent="0.3">
      <c r="A92" s="116">
        <f t="shared" si="2"/>
        <v>25</v>
      </c>
      <c r="B92" s="11">
        <f t="shared" si="1"/>
        <v>87</v>
      </c>
      <c r="C92" s="62" t="s">
        <v>9</v>
      </c>
      <c r="D92" s="33" t="s">
        <v>436</v>
      </c>
      <c r="E92" s="74" t="s">
        <v>396</v>
      </c>
      <c r="F92" s="39"/>
      <c r="G92" s="143" t="s">
        <v>397</v>
      </c>
      <c r="H92" s="41" t="s">
        <v>13</v>
      </c>
      <c r="I92" s="4" t="s">
        <v>14</v>
      </c>
      <c r="J92" s="47"/>
      <c r="K92" s="47"/>
      <c r="L92" s="1">
        <v>2148711</v>
      </c>
      <c r="M92"/>
      <c r="N92"/>
      <c r="O92"/>
    </row>
    <row r="93" spans="1:15" s="32" customFormat="1" ht="15" thickBot="1" x14ac:dyDescent="0.35">
      <c r="A93" s="144">
        <f t="shared" si="2"/>
        <v>26</v>
      </c>
      <c r="B93" s="55">
        <f>B92+1</f>
        <v>88</v>
      </c>
      <c r="C93" s="138" t="s">
        <v>9</v>
      </c>
      <c r="D93" s="139" t="s">
        <v>436</v>
      </c>
      <c r="E93" s="140" t="s">
        <v>398</v>
      </c>
      <c r="F93" s="135"/>
      <c r="G93" s="140" t="s">
        <v>399</v>
      </c>
      <c r="H93" s="141" t="s">
        <v>13</v>
      </c>
      <c r="I93" s="136" t="s">
        <v>14</v>
      </c>
      <c r="J93" s="126"/>
      <c r="K93" s="126"/>
      <c r="L93" s="137">
        <v>2171117</v>
      </c>
      <c r="M93"/>
      <c r="N93"/>
      <c r="O93"/>
    </row>
    <row r="94" spans="1:15" s="32" customFormat="1" x14ac:dyDescent="0.3">
      <c r="A94" s="115">
        <v>1</v>
      </c>
      <c r="B94" s="5">
        <f>B93+1</f>
        <v>89</v>
      </c>
      <c r="C94" s="65" t="s">
        <v>182</v>
      </c>
      <c r="D94" s="65" t="s">
        <v>437</v>
      </c>
      <c r="E94" s="65" t="s">
        <v>462</v>
      </c>
      <c r="F94" s="66" t="s">
        <v>184</v>
      </c>
      <c r="G94" s="65" t="s">
        <v>185</v>
      </c>
      <c r="H94" s="67" t="s">
        <v>13</v>
      </c>
      <c r="I94" s="67" t="s">
        <v>14</v>
      </c>
      <c r="J94" s="68"/>
      <c r="K94" s="68"/>
      <c r="L94" s="102">
        <v>2139738</v>
      </c>
      <c r="M94"/>
      <c r="N94"/>
      <c r="O94"/>
    </row>
    <row r="95" spans="1:15" s="32" customFormat="1" x14ac:dyDescent="0.3">
      <c r="A95" s="116">
        <f>1+A94</f>
        <v>2</v>
      </c>
      <c r="B95" s="3">
        <f>B94+1</f>
        <v>90</v>
      </c>
      <c r="C95" s="33" t="s">
        <v>182</v>
      </c>
      <c r="D95" s="33" t="s">
        <v>437</v>
      </c>
      <c r="E95" s="33" t="s">
        <v>186</v>
      </c>
      <c r="F95" s="39" t="s">
        <v>187</v>
      </c>
      <c r="G95" s="33" t="s">
        <v>188</v>
      </c>
      <c r="H95" s="4" t="s">
        <v>13</v>
      </c>
      <c r="I95" s="4" t="s">
        <v>14</v>
      </c>
      <c r="J95" s="47"/>
      <c r="K95" s="47"/>
      <c r="L95" s="1">
        <v>2139695</v>
      </c>
      <c r="M95"/>
      <c r="N95"/>
      <c r="O95"/>
    </row>
    <row r="96" spans="1:15" s="32" customFormat="1" x14ac:dyDescent="0.3">
      <c r="A96" s="116">
        <f t="shared" ref="A96:A110" si="3">1+A95</f>
        <v>3</v>
      </c>
      <c r="B96" s="3">
        <f t="shared" si="1"/>
        <v>91</v>
      </c>
      <c r="C96" s="33" t="s">
        <v>182</v>
      </c>
      <c r="D96" s="33" t="s">
        <v>437</v>
      </c>
      <c r="E96" s="33" t="s">
        <v>478</v>
      </c>
      <c r="F96" s="39" t="s">
        <v>190</v>
      </c>
      <c r="G96" s="33" t="s">
        <v>191</v>
      </c>
      <c r="H96" s="4" t="s">
        <v>13</v>
      </c>
      <c r="I96" s="4" t="s">
        <v>14</v>
      </c>
      <c r="J96" s="47"/>
      <c r="K96" s="47"/>
      <c r="L96" s="1">
        <v>2139699</v>
      </c>
      <c r="M96"/>
      <c r="N96"/>
      <c r="O96"/>
    </row>
    <row r="97" spans="1:15" s="32" customFormat="1" x14ac:dyDescent="0.3">
      <c r="A97" s="116">
        <f t="shared" si="3"/>
        <v>4</v>
      </c>
      <c r="B97" s="3">
        <f t="shared" si="1"/>
        <v>92</v>
      </c>
      <c r="C97" s="33" t="s">
        <v>182</v>
      </c>
      <c r="D97" s="33" t="s">
        <v>437</v>
      </c>
      <c r="E97" s="33" t="s">
        <v>443</v>
      </c>
      <c r="F97" s="39" t="s">
        <v>193</v>
      </c>
      <c r="G97" s="33" t="s">
        <v>194</v>
      </c>
      <c r="H97" s="4" t="s">
        <v>13</v>
      </c>
      <c r="I97" s="4" t="s">
        <v>14</v>
      </c>
      <c r="J97" s="47"/>
      <c r="K97" s="47"/>
      <c r="L97" s="1">
        <v>2139697</v>
      </c>
      <c r="M97"/>
      <c r="N97"/>
      <c r="O97"/>
    </row>
    <row r="98" spans="1:15" s="32" customFormat="1" x14ac:dyDescent="0.3">
      <c r="A98" s="116">
        <f t="shared" si="3"/>
        <v>5</v>
      </c>
      <c r="B98" s="55">
        <f t="shared" ref="B98:B164" si="4">B97+1</f>
        <v>93</v>
      </c>
      <c r="C98" s="53" t="s">
        <v>182</v>
      </c>
      <c r="D98" s="33" t="s">
        <v>437</v>
      </c>
      <c r="E98" s="53" t="s">
        <v>195</v>
      </c>
      <c r="F98" s="54" t="s">
        <v>196</v>
      </c>
      <c r="G98" s="53" t="s">
        <v>197</v>
      </c>
      <c r="H98" s="55" t="s">
        <v>13</v>
      </c>
      <c r="I98" s="55" t="s">
        <v>14</v>
      </c>
      <c r="J98" s="47"/>
      <c r="K98" s="47"/>
      <c r="L98" s="1">
        <v>2136889</v>
      </c>
      <c r="M98"/>
      <c r="N98"/>
      <c r="O98"/>
    </row>
    <row r="99" spans="1:15" s="32" customFormat="1" x14ac:dyDescent="0.3">
      <c r="A99" s="116">
        <f t="shared" si="3"/>
        <v>6</v>
      </c>
      <c r="B99" s="3">
        <f t="shared" si="4"/>
        <v>94</v>
      </c>
      <c r="C99" s="33" t="s">
        <v>182</v>
      </c>
      <c r="D99" s="33" t="s">
        <v>437</v>
      </c>
      <c r="E99" s="33" t="s">
        <v>503</v>
      </c>
      <c r="F99" s="39" t="s">
        <v>199</v>
      </c>
      <c r="G99" s="33" t="s">
        <v>200</v>
      </c>
      <c r="H99" s="4" t="s">
        <v>13</v>
      </c>
      <c r="I99" s="4" t="s">
        <v>14</v>
      </c>
      <c r="J99" s="47"/>
      <c r="K99" s="47"/>
      <c r="L99" s="1">
        <v>2136913</v>
      </c>
      <c r="M99"/>
      <c r="N99"/>
      <c r="O99"/>
    </row>
    <row r="100" spans="1:15" s="32" customFormat="1" x14ac:dyDescent="0.3">
      <c r="A100" s="124">
        <f t="shared" si="3"/>
        <v>7</v>
      </c>
      <c r="B100" s="55">
        <f t="shared" si="4"/>
        <v>95</v>
      </c>
      <c r="C100" s="53" t="s">
        <v>182</v>
      </c>
      <c r="D100" s="53" t="s">
        <v>437</v>
      </c>
      <c r="E100" s="53" t="s">
        <v>498</v>
      </c>
      <c r="F100" s="54" t="s">
        <v>202</v>
      </c>
      <c r="G100" s="53" t="s">
        <v>203</v>
      </c>
      <c r="H100" s="93" t="s">
        <v>13</v>
      </c>
      <c r="I100" s="93" t="s">
        <v>14</v>
      </c>
      <c r="J100" s="47" t="s">
        <v>432</v>
      </c>
      <c r="K100" s="47">
        <v>3147854</v>
      </c>
      <c r="L100" s="1">
        <v>2167800</v>
      </c>
      <c r="M100"/>
      <c r="N100"/>
      <c r="O100"/>
    </row>
    <row r="101" spans="1:15" s="32" customFormat="1" x14ac:dyDescent="0.3">
      <c r="A101" s="116">
        <f t="shared" si="3"/>
        <v>8</v>
      </c>
      <c r="B101" s="3">
        <f t="shared" si="4"/>
        <v>96</v>
      </c>
      <c r="C101" s="33" t="s">
        <v>182</v>
      </c>
      <c r="D101" s="33" t="s">
        <v>437</v>
      </c>
      <c r="E101" s="33" t="s">
        <v>204</v>
      </c>
      <c r="F101" s="39" t="s">
        <v>205</v>
      </c>
      <c r="G101" s="33" t="s">
        <v>206</v>
      </c>
      <c r="H101" s="4" t="s">
        <v>13</v>
      </c>
      <c r="I101" s="4" t="s">
        <v>14</v>
      </c>
      <c r="J101" s="47"/>
      <c r="K101" s="47"/>
      <c r="L101" s="125">
        <v>2139703</v>
      </c>
      <c r="M101"/>
      <c r="N101"/>
      <c r="O101"/>
    </row>
    <row r="102" spans="1:15" s="32" customFormat="1" x14ac:dyDescent="0.3">
      <c r="A102" s="116">
        <f t="shared" si="3"/>
        <v>9</v>
      </c>
      <c r="B102" s="3">
        <f t="shared" si="4"/>
        <v>97</v>
      </c>
      <c r="C102" s="33" t="s">
        <v>182</v>
      </c>
      <c r="D102" s="33" t="s">
        <v>437</v>
      </c>
      <c r="E102" s="33" t="s">
        <v>451</v>
      </c>
      <c r="F102" s="39" t="s">
        <v>208</v>
      </c>
      <c r="G102" s="33" t="s">
        <v>209</v>
      </c>
      <c r="H102" s="4" t="s">
        <v>13</v>
      </c>
      <c r="I102" s="4" t="s">
        <v>14</v>
      </c>
      <c r="J102" s="47"/>
      <c r="K102" s="47"/>
      <c r="L102" s="1">
        <v>2139712</v>
      </c>
      <c r="M102"/>
      <c r="N102"/>
      <c r="O102"/>
    </row>
    <row r="103" spans="1:15" s="32" customFormat="1" x14ac:dyDescent="0.3">
      <c r="A103" s="116">
        <f t="shared" si="3"/>
        <v>10</v>
      </c>
      <c r="B103" s="3">
        <f t="shared" si="4"/>
        <v>98</v>
      </c>
      <c r="C103" s="33" t="s">
        <v>182</v>
      </c>
      <c r="D103" s="33" t="s">
        <v>437</v>
      </c>
      <c r="E103" s="33" t="s">
        <v>496</v>
      </c>
      <c r="F103" s="39" t="s">
        <v>211</v>
      </c>
      <c r="G103" s="33" t="s">
        <v>212</v>
      </c>
      <c r="H103" s="4" t="s">
        <v>13</v>
      </c>
      <c r="I103" s="4" t="s">
        <v>14</v>
      </c>
      <c r="J103" s="47"/>
      <c r="K103" s="47"/>
      <c r="L103" s="1">
        <v>2139714</v>
      </c>
      <c r="M103"/>
      <c r="N103"/>
      <c r="O103"/>
    </row>
    <row r="104" spans="1:15" s="32" customFormat="1" x14ac:dyDescent="0.3">
      <c r="A104" s="116">
        <f t="shared" si="3"/>
        <v>11</v>
      </c>
      <c r="B104" s="3">
        <f t="shared" si="4"/>
        <v>99</v>
      </c>
      <c r="C104" s="33" t="s">
        <v>182</v>
      </c>
      <c r="D104" s="33" t="s">
        <v>437</v>
      </c>
      <c r="E104" s="33" t="s">
        <v>213</v>
      </c>
      <c r="F104" s="39" t="s">
        <v>214</v>
      </c>
      <c r="G104" s="33" t="s">
        <v>215</v>
      </c>
      <c r="H104" s="4" t="s">
        <v>13</v>
      </c>
      <c r="I104" s="4" t="s">
        <v>14</v>
      </c>
      <c r="J104" s="47"/>
      <c r="K104" s="47"/>
      <c r="L104" s="1">
        <v>2156240</v>
      </c>
      <c r="M104"/>
      <c r="N104"/>
      <c r="O104"/>
    </row>
    <row r="105" spans="1:15" s="32" customFormat="1" x14ac:dyDescent="0.3">
      <c r="A105" s="116">
        <f t="shared" si="3"/>
        <v>12</v>
      </c>
      <c r="B105" s="3">
        <f t="shared" si="4"/>
        <v>100</v>
      </c>
      <c r="C105" s="33" t="s">
        <v>182</v>
      </c>
      <c r="D105" s="33" t="s">
        <v>437</v>
      </c>
      <c r="E105" s="33" t="s">
        <v>216</v>
      </c>
      <c r="F105" s="39" t="s">
        <v>217</v>
      </c>
      <c r="G105" s="33" t="s">
        <v>218</v>
      </c>
      <c r="H105" s="4" t="s">
        <v>13</v>
      </c>
      <c r="I105" s="4" t="s">
        <v>14</v>
      </c>
      <c r="J105" s="47"/>
      <c r="K105" s="47"/>
      <c r="L105" s="1">
        <v>2139713</v>
      </c>
      <c r="M105"/>
      <c r="N105"/>
      <c r="O105"/>
    </row>
    <row r="106" spans="1:15" s="32" customFormat="1" x14ac:dyDescent="0.3">
      <c r="A106" s="116">
        <f t="shared" si="3"/>
        <v>13</v>
      </c>
      <c r="B106" s="3">
        <f t="shared" si="4"/>
        <v>101</v>
      </c>
      <c r="C106" s="33" t="s">
        <v>182</v>
      </c>
      <c r="D106" s="33" t="s">
        <v>437</v>
      </c>
      <c r="E106" s="33" t="s">
        <v>475</v>
      </c>
      <c r="F106" s="39" t="s">
        <v>220</v>
      </c>
      <c r="G106" s="33" t="s">
        <v>221</v>
      </c>
      <c r="H106" s="4" t="s">
        <v>13</v>
      </c>
      <c r="I106" s="4" t="s">
        <v>14</v>
      </c>
      <c r="J106" s="47"/>
      <c r="K106" s="47"/>
      <c r="L106" s="1">
        <v>2139715</v>
      </c>
      <c r="M106"/>
      <c r="N106"/>
      <c r="O106"/>
    </row>
    <row r="107" spans="1:15" s="32" customFormat="1" x14ac:dyDescent="0.3">
      <c r="A107" s="129">
        <f t="shared" si="3"/>
        <v>14</v>
      </c>
      <c r="B107" s="130">
        <f t="shared" si="4"/>
        <v>102</v>
      </c>
      <c r="C107" s="131" t="s">
        <v>182</v>
      </c>
      <c r="D107" s="131" t="s">
        <v>437</v>
      </c>
      <c r="E107" s="131" t="s">
        <v>505</v>
      </c>
      <c r="F107" s="132" t="s">
        <v>223</v>
      </c>
      <c r="G107" s="131" t="s">
        <v>224</v>
      </c>
      <c r="H107" s="130" t="s">
        <v>13</v>
      </c>
      <c r="I107" s="130" t="s">
        <v>14</v>
      </c>
      <c r="J107" s="47" t="s">
        <v>432</v>
      </c>
      <c r="K107" s="47">
        <v>3150609</v>
      </c>
      <c r="L107" s="1">
        <v>2169967</v>
      </c>
      <c r="M107"/>
      <c r="N107"/>
      <c r="O107"/>
    </row>
    <row r="108" spans="1:15" s="32" customFormat="1" x14ac:dyDescent="0.3">
      <c r="A108" s="116">
        <f t="shared" si="3"/>
        <v>15</v>
      </c>
      <c r="B108" s="3">
        <f t="shared" si="4"/>
        <v>103</v>
      </c>
      <c r="C108" s="33" t="s">
        <v>182</v>
      </c>
      <c r="D108" s="33" t="s">
        <v>437</v>
      </c>
      <c r="E108" s="33" t="s">
        <v>491</v>
      </c>
      <c r="F108" s="39" t="s">
        <v>226</v>
      </c>
      <c r="G108" s="33" t="s">
        <v>227</v>
      </c>
      <c r="H108" s="4" t="s">
        <v>13</v>
      </c>
      <c r="I108" s="4" t="s">
        <v>14</v>
      </c>
      <c r="J108" s="47"/>
      <c r="K108" s="47"/>
      <c r="L108" s="1">
        <v>2139736</v>
      </c>
      <c r="M108"/>
      <c r="N108"/>
      <c r="O108"/>
    </row>
    <row r="109" spans="1:15" s="32" customFormat="1" x14ac:dyDescent="0.3">
      <c r="A109" s="116">
        <f t="shared" si="3"/>
        <v>16</v>
      </c>
      <c r="B109" s="3">
        <f t="shared" si="4"/>
        <v>104</v>
      </c>
      <c r="C109" s="33" t="s">
        <v>182</v>
      </c>
      <c r="D109" s="33" t="s">
        <v>437</v>
      </c>
      <c r="E109" s="33" t="s">
        <v>464</v>
      </c>
      <c r="F109" s="39" t="s">
        <v>229</v>
      </c>
      <c r="G109" s="33" t="s">
        <v>230</v>
      </c>
      <c r="H109" s="4" t="s">
        <v>13</v>
      </c>
      <c r="I109" s="4" t="s">
        <v>14</v>
      </c>
      <c r="J109" s="47"/>
      <c r="K109" s="47"/>
      <c r="L109" s="1">
        <v>2139728</v>
      </c>
      <c r="M109"/>
      <c r="N109"/>
      <c r="O109"/>
    </row>
    <row r="110" spans="1:15" s="32" customFormat="1" ht="15" thickBot="1" x14ac:dyDescent="0.35">
      <c r="A110" s="122">
        <f t="shared" si="3"/>
        <v>17</v>
      </c>
      <c r="B110" s="11">
        <f t="shared" si="4"/>
        <v>105</v>
      </c>
      <c r="C110" s="62" t="s">
        <v>182</v>
      </c>
      <c r="D110" s="33" t="s">
        <v>437</v>
      </c>
      <c r="E110" s="62" t="s">
        <v>473</v>
      </c>
      <c r="F110" s="63" t="s">
        <v>232</v>
      </c>
      <c r="G110" s="62" t="s">
        <v>233</v>
      </c>
      <c r="H110" s="64" t="s">
        <v>13</v>
      </c>
      <c r="I110" s="64" t="s">
        <v>14</v>
      </c>
      <c r="J110" s="47"/>
      <c r="K110" s="47"/>
      <c r="L110" s="100">
        <v>2139726</v>
      </c>
      <c r="M110"/>
      <c r="N110"/>
      <c r="O110"/>
    </row>
    <row r="111" spans="1:15" s="32" customFormat="1" x14ac:dyDescent="0.3">
      <c r="A111" s="123">
        <v>1</v>
      </c>
      <c r="B111" s="95">
        <f t="shared" si="4"/>
        <v>106</v>
      </c>
      <c r="C111" s="75" t="s">
        <v>182</v>
      </c>
      <c r="D111" s="75" t="s">
        <v>436</v>
      </c>
      <c r="E111" s="84" t="s">
        <v>408</v>
      </c>
      <c r="F111" s="82"/>
      <c r="G111" s="162" t="s">
        <v>409</v>
      </c>
      <c r="H111" s="78" t="s">
        <v>13</v>
      </c>
      <c r="I111" s="78" t="s">
        <v>14</v>
      </c>
      <c r="J111" s="80"/>
      <c r="K111" s="80"/>
      <c r="L111" s="103">
        <v>2136896</v>
      </c>
      <c r="M111"/>
      <c r="N111"/>
      <c r="O111"/>
    </row>
    <row r="112" spans="1:15" s="32" customFormat="1" x14ac:dyDescent="0.3">
      <c r="A112" s="116">
        <f>1+A111</f>
        <v>2</v>
      </c>
      <c r="B112" s="11">
        <f t="shared" si="4"/>
        <v>107</v>
      </c>
      <c r="C112" s="62" t="s">
        <v>182</v>
      </c>
      <c r="D112" s="33" t="s">
        <v>436</v>
      </c>
      <c r="E112" s="85" t="s">
        <v>410</v>
      </c>
      <c r="F112" s="39"/>
      <c r="G112" s="143" t="s">
        <v>411</v>
      </c>
      <c r="H112" s="64" t="s">
        <v>13</v>
      </c>
      <c r="I112" s="64" t="s">
        <v>14</v>
      </c>
      <c r="J112" s="47"/>
      <c r="K112" s="47"/>
      <c r="L112" s="1">
        <v>2136877</v>
      </c>
      <c r="M112"/>
      <c r="N112"/>
      <c r="O112"/>
    </row>
    <row r="113" spans="1:15" s="32" customFormat="1" x14ac:dyDescent="0.3">
      <c r="A113" s="116">
        <f t="shared" ref="A113:A117" si="5">1+A112</f>
        <v>3</v>
      </c>
      <c r="B113" s="11">
        <f t="shared" si="4"/>
        <v>108</v>
      </c>
      <c r="C113" s="62" t="s">
        <v>182</v>
      </c>
      <c r="D113" s="33" t="s">
        <v>436</v>
      </c>
      <c r="E113" s="86" t="s">
        <v>412</v>
      </c>
      <c r="F113" s="39"/>
      <c r="G113" s="143" t="s">
        <v>413</v>
      </c>
      <c r="H113" s="64" t="s">
        <v>13</v>
      </c>
      <c r="I113" s="64" t="s">
        <v>14</v>
      </c>
      <c r="J113" s="47"/>
      <c r="K113" s="47"/>
      <c r="L113" s="1">
        <v>2136836</v>
      </c>
      <c r="M113"/>
      <c r="N113"/>
      <c r="O113"/>
    </row>
    <row r="114" spans="1:15" s="32" customFormat="1" x14ac:dyDescent="0.3">
      <c r="A114" s="116">
        <f t="shared" si="5"/>
        <v>4</v>
      </c>
      <c r="B114" s="11">
        <f t="shared" si="4"/>
        <v>109</v>
      </c>
      <c r="C114" s="62" t="s">
        <v>182</v>
      </c>
      <c r="D114" s="33" t="s">
        <v>436</v>
      </c>
      <c r="E114" s="86" t="s">
        <v>414</v>
      </c>
      <c r="F114" s="39"/>
      <c r="G114" s="143" t="s">
        <v>415</v>
      </c>
      <c r="H114" s="64" t="s">
        <v>13</v>
      </c>
      <c r="I114" s="64" t="s">
        <v>14</v>
      </c>
      <c r="J114" s="47"/>
      <c r="K114" s="47"/>
      <c r="L114" s="1">
        <v>2139704</v>
      </c>
      <c r="M114"/>
      <c r="N114"/>
      <c r="O114"/>
    </row>
    <row r="115" spans="1:15" s="32" customFormat="1" x14ac:dyDescent="0.3">
      <c r="A115" s="116">
        <f t="shared" si="5"/>
        <v>5</v>
      </c>
      <c r="B115" s="11">
        <f t="shared" si="4"/>
        <v>110</v>
      </c>
      <c r="C115" s="62" t="s">
        <v>182</v>
      </c>
      <c r="D115" s="33" t="s">
        <v>436</v>
      </c>
      <c r="E115" s="86" t="s">
        <v>416</v>
      </c>
      <c r="F115" s="39"/>
      <c r="G115" s="143" t="s">
        <v>417</v>
      </c>
      <c r="H115" s="64" t="s">
        <v>13</v>
      </c>
      <c r="I115" s="64" t="s">
        <v>14</v>
      </c>
      <c r="J115" s="47"/>
      <c r="K115" s="47"/>
      <c r="L115" s="1">
        <v>2136874</v>
      </c>
      <c r="M115"/>
      <c r="N115"/>
      <c r="O115"/>
    </row>
    <row r="116" spans="1:15" s="32" customFormat="1" x14ac:dyDescent="0.3">
      <c r="A116" s="116">
        <f t="shared" si="5"/>
        <v>6</v>
      </c>
      <c r="B116" s="11">
        <f t="shared" si="4"/>
        <v>111</v>
      </c>
      <c r="C116" s="62" t="s">
        <v>182</v>
      </c>
      <c r="D116" s="33" t="s">
        <v>436</v>
      </c>
      <c r="E116" s="87" t="s">
        <v>418</v>
      </c>
      <c r="F116" s="39"/>
      <c r="G116" s="143" t="s">
        <v>419</v>
      </c>
      <c r="H116" s="64" t="s">
        <v>13</v>
      </c>
      <c r="I116" s="64" t="s">
        <v>14</v>
      </c>
      <c r="J116" s="47"/>
      <c r="K116" s="47"/>
      <c r="L116" s="1">
        <v>2136911</v>
      </c>
      <c r="M116"/>
      <c r="N116"/>
      <c r="O116"/>
    </row>
    <row r="117" spans="1:15" s="32" customFormat="1" ht="15" thickBot="1" x14ac:dyDescent="0.35">
      <c r="A117" s="122">
        <f t="shared" si="5"/>
        <v>7</v>
      </c>
      <c r="B117" s="11">
        <f t="shared" si="4"/>
        <v>112</v>
      </c>
      <c r="C117" s="62" t="s">
        <v>182</v>
      </c>
      <c r="D117" s="69" t="s">
        <v>436</v>
      </c>
      <c r="E117" s="88" t="s">
        <v>420</v>
      </c>
      <c r="F117" s="35"/>
      <c r="G117" s="172" t="s">
        <v>421</v>
      </c>
      <c r="H117" s="64" t="s">
        <v>13</v>
      </c>
      <c r="I117" s="64" t="s">
        <v>14</v>
      </c>
      <c r="J117" s="47"/>
      <c r="K117" s="47"/>
      <c r="L117" s="104">
        <v>2139706</v>
      </c>
      <c r="M117"/>
      <c r="N117"/>
      <c r="O117"/>
    </row>
    <row r="118" spans="1:15" s="32" customFormat="1" x14ac:dyDescent="0.3">
      <c r="A118" s="115">
        <v>1</v>
      </c>
      <c r="B118" s="96">
        <f t="shared" si="4"/>
        <v>113</v>
      </c>
      <c r="C118" s="65" t="s">
        <v>234</v>
      </c>
      <c r="D118" s="65" t="s">
        <v>437</v>
      </c>
      <c r="E118" s="65" t="s">
        <v>459</v>
      </c>
      <c r="F118" s="66" t="s">
        <v>236</v>
      </c>
      <c r="G118" s="65" t="s">
        <v>237</v>
      </c>
      <c r="H118" s="67" t="s">
        <v>13</v>
      </c>
      <c r="I118" s="67" t="s">
        <v>14</v>
      </c>
      <c r="J118" s="68"/>
      <c r="K118" s="68"/>
      <c r="L118" s="100">
        <v>2139732</v>
      </c>
      <c r="M118"/>
      <c r="N118"/>
      <c r="O118"/>
    </row>
    <row r="119" spans="1:15" s="32" customFormat="1" x14ac:dyDescent="0.3">
      <c r="A119" s="116">
        <f>1+A118</f>
        <v>2</v>
      </c>
      <c r="B119" s="3">
        <f t="shared" si="4"/>
        <v>114</v>
      </c>
      <c r="C119" s="33" t="s">
        <v>234</v>
      </c>
      <c r="D119" s="33" t="s">
        <v>437</v>
      </c>
      <c r="E119" s="33" t="s">
        <v>238</v>
      </c>
      <c r="F119" s="39" t="s">
        <v>239</v>
      </c>
      <c r="G119" s="33" t="s">
        <v>240</v>
      </c>
      <c r="H119" s="4" t="s">
        <v>13</v>
      </c>
      <c r="I119" s="4" t="s">
        <v>14</v>
      </c>
      <c r="J119" s="47"/>
      <c r="K119" s="47"/>
      <c r="L119" s="1">
        <v>2139734</v>
      </c>
      <c r="M119"/>
      <c r="N119"/>
      <c r="O119"/>
    </row>
    <row r="120" spans="1:15" s="32" customFormat="1" x14ac:dyDescent="0.3">
      <c r="A120" s="116">
        <f t="shared" ref="A120:A124" si="6">1+A119</f>
        <v>3</v>
      </c>
      <c r="B120" s="3">
        <f t="shared" si="4"/>
        <v>115</v>
      </c>
      <c r="C120" s="33" t="s">
        <v>234</v>
      </c>
      <c r="D120" s="33" t="s">
        <v>437</v>
      </c>
      <c r="E120" s="33" t="s">
        <v>241</v>
      </c>
      <c r="F120" s="39" t="s">
        <v>242</v>
      </c>
      <c r="G120" s="33" t="s">
        <v>243</v>
      </c>
      <c r="H120" s="4" t="s">
        <v>13</v>
      </c>
      <c r="I120" s="4" t="s">
        <v>14</v>
      </c>
      <c r="J120" s="47"/>
      <c r="K120" s="47"/>
      <c r="L120" s="1">
        <v>2139730</v>
      </c>
      <c r="M120"/>
      <c r="N120"/>
      <c r="O120"/>
    </row>
    <row r="121" spans="1:15" s="32" customFormat="1" x14ac:dyDescent="0.3">
      <c r="A121" s="116">
        <f t="shared" si="6"/>
        <v>4</v>
      </c>
      <c r="B121" s="3">
        <f t="shared" si="4"/>
        <v>116</v>
      </c>
      <c r="C121" s="33" t="s">
        <v>234</v>
      </c>
      <c r="D121" s="33" t="s">
        <v>437</v>
      </c>
      <c r="E121" s="33" t="s">
        <v>244</v>
      </c>
      <c r="F121" s="39" t="s">
        <v>245</v>
      </c>
      <c r="G121" s="33" t="s">
        <v>246</v>
      </c>
      <c r="H121" s="4" t="s">
        <v>13</v>
      </c>
      <c r="I121" s="4" t="s">
        <v>14</v>
      </c>
      <c r="J121" s="47"/>
      <c r="K121" s="47"/>
      <c r="L121" s="1">
        <v>2139722</v>
      </c>
      <c r="M121"/>
      <c r="N121"/>
      <c r="O121"/>
    </row>
    <row r="122" spans="1:15" s="32" customFormat="1" x14ac:dyDescent="0.3">
      <c r="A122" s="116">
        <f t="shared" si="6"/>
        <v>5</v>
      </c>
      <c r="B122" s="3">
        <f t="shared" si="4"/>
        <v>117</v>
      </c>
      <c r="C122" s="33" t="s">
        <v>234</v>
      </c>
      <c r="D122" s="33" t="s">
        <v>437</v>
      </c>
      <c r="E122" s="33" t="s">
        <v>247</v>
      </c>
      <c r="F122" s="39" t="s">
        <v>248</v>
      </c>
      <c r="G122" s="33" t="s">
        <v>249</v>
      </c>
      <c r="H122" s="4" t="s">
        <v>13</v>
      </c>
      <c r="I122" s="4" t="s">
        <v>14</v>
      </c>
      <c r="J122" s="47"/>
      <c r="K122" s="47"/>
      <c r="L122" s="1">
        <v>2139717</v>
      </c>
      <c r="M122"/>
      <c r="N122"/>
      <c r="O122"/>
    </row>
    <row r="123" spans="1:15" s="32" customFormat="1" x14ac:dyDescent="0.3">
      <c r="A123" s="116">
        <f t="shared" si="6"/>
        <v>6</v>
      </c>
      <c r="B123" s="3">
        <f t="shared" si="4"/>
        <v>118</v>
      </c>
      <c r="C123" s="33" t="s">
        <v>234</v>
      </c>
      <c r="D123" s="33" t="s">
        <v>437</v>
      </c>
      <c r="E123" s="33" t="s">
        <v>471</v>
      </c>
      <c r="F123" s="39" t="s">
        <v>251</v>
      </c>
      <c r="G123" s="33" t="s">
        <v>252</v>
      </c>
      <c r="H123" s="4" t="s">
        <v>13</v>
      </c>
      <c r="I123" s="4" t="s">
        <v>14</v>
      </c>
      <c r="J123" s="47"/>
      <c r="K123" s="47"/>
      <c r="L123" s="1">
        <v>2139701</v>
      </c>
      <c r="M123"/>
      <c r="N123"/>
      <c r="O123"/>
    </row>
    <row r="124" spans="1:15" s="32" customFormat="1" ht="15" thickBot="1" x14ac:dyDescent="0.35">
      <c r="A124" s="122">
        <f t="shared" si="6"/>
        <v>7</v>
      </c>
      <c r="B124" s="11">
        <f t="shared" si="4"/>
        <v>119</v>
      </c>
      <c r="C124" s="62" t="s">
        <v>234</v>
      </c>
      <c r="D124" s="33" t="s">
        <v>437</v>
      </c>
      <c r="E124" s="62" t="s">
        <v>465</v>
      </c>
      <c r="F124" s="63" t="s">
        <v>254</v>
      </c>
      <c r="G124" s="62" t="s">
        <v>255</v>
      </c>
      <c r="H124" s="64" t="s">
        <v>13</v>
      </c>
      <c r="I124" s="64" t="s">
        <v>14</v>
      </c>
      <c r="J124" s="47"/>
      <c r="K124" s="47"/>
      <c r="L124" s="100">
        <v>2139711</v>
      </c>
      <c r="M124"/>
      <c r="N124"/>
      <c r="O124"/>
    </row>
    <row r="125" spans="1:15" s="32" customFormat="1" x14ac:dyDescent="0.3">
      <c r="A125" s="123">
        <v>1</v>
      </c>
      <c r="B125" s="95">
        <f t="shared" si="4"/>
        <v>120</v>
      </c>
      <c r="C125" s="75" t="s">
        <v>234</v>
      </c>
      <c r="D125" s="81" t="s">
        <v>436</v>
      </c>
      <c r="E125" s="76" t="s">
        <v>400</v>
      </c>
      <c r="F125" s="82"/>
      <c r="G125" s="179" t="s">
        <v>401</v>
      </c>
      <c r="H125" s="83" t="s">
        <v>13</v>
      </c>
      <c r="I125" s="83" t="s">
        <v>14</v>
      </c>
      <c r="J125" s="80"/>
      <c r="K125" s="80"/>
      <c r="L125" s="103">
        <v>2139709</v>
      </c>
      <c r="M125"/>
      <c r="N125"/>
      <c r="O125"/>
    </row>
    <row r="126" spans="1:15" s="32" customFormat="1" x14ac:dyDescent="0.3">
      <c r="A126" s="116">
        <f>1+A125</f>
        <v>2</v>
      </c>
      <c r="B126" s="3">
        <f t="shared" si="4"/>
        <v>121</v>
      </c>
      <c r="C126" s="33" t="s">
        <v>234</v>
      </c>
      <c r="D126" s="33" t="s">
        <v>436</v>
      </c>
      <c r="E126" s="90" t="s">
        <v>402</v>
      </c>
      <c r="F126" s="39"/>
      <c r="G126" s="143" t="s">
        <v>403</v>
      </c>
      <c r="H126" s="4" t="s">
        <v>13</v>
      </c>
      <c r="I126" s="4" t="s">
        <v>14</v>
      </c>
      <c r="J126" s="89"/>
      <c r="K126" s="89"/>
      <c r="L126" s="1">
        <v>2139721</v>
      </c>
      <c r="M126"/>
      <c r="N126"/>
      <c r="O126"/>
    </row>
    <row r="127" spans="1:15" s="32" customFormat="1" x14ac:dyDescent="0.3">
      <c r="A127" s="116">
        <f t="shared" ref="A127:A128" si="7">1+A126</f>
        <v>3</v>
      </c>
      <c r="B127" s="3">
        <f t="shared" si="4"/>
        <v>122</v>
      </c>
      <c r="C127" s="33" t="s">
        <v>234</v>
      </c>
      <c r="D127" s="33" t="s">
        <v>436</v>
      </c>
      <c r="E127" s="86" t="s">
        <v>404</v>
      </c>
      <c r="F127" s="39"/>
      <c r="G127" s="143" t="s">
        <v>405</v>
      </c>
      <c r="H127" s="4" t="s">
        <v>13</v>
      </c>
      <c r="I127" s="4" t="s">
        <v>14</v>
      </c>
      <c r="J127" s="89"/>
      <c r="K127" s="89"/>
      <c r="L127" s="1">
        <v>2139727</v>
      </c>
      <c r="M127"/>
      <c r="N127"/>
      <c r="O127"/>
    </row>
    <row r="128" spans="1:15" s="32" customFormat="1" ht="15" thickBot="1" x14ac:dyDescent="0.35">
      <c r="A128" s="122">
        <f t="shared" si="7"/>
        <v>4</v>
      </c>
      <c r="B128" s="11">
        <f t="shared" si="4"/>
        <v>123</v>
      </c>
      <c r="C128" s="33" t="s">
        <v>234</v>
      </c>
      <c r="D128" s="91" t="s">
        <v>436</v>
      </c>
      <c r="E128" s="88" t="s">
        <v>406</v>
      </c>
      <c r="F128" s="35"/>
      <c r="G128" s="180" t="s">
        <v>407</v>
      </c>
      <c r="H128" s="73" t="s">
        <v>13</v>
      </c>
      <c r="I128" s="73" t="s">
        <v>14</v>
      </c>
      <c r="J128" s="47"/>
      <c r="K128" s="47"/>
      <c r="L128" s="104">
        <v>2148641</v>
      </c>
      <c r="M128"/>
      <c r="N128"/>
      <c r="O128"/>
    </row>
    <row r="129" spans="1:15" s="32" customFormat="1" x14ac:dyDescent="0.3">
      <c r="A129" s="115">
        <v>1</v>
      </c>
      <c r="B129" s="5">
        <f t="shared" si="4"/>
        <v>124</v>
      </c>
      <c r="C129" s="65" t="s">
        <v>256</v>
      </c>
      <c r="D129" s="65" t="s">
        <v>437</v>
      </c>
      <c r="E129" s="65" t="s">
        <v>257</v>
      </c>
      <c r="F129" s="66" t="s">
        <v>258</v>
      </c>
      <c r="G129" s="65" t="s">
        <v>259</v>
      </c>
      <c r="H129" s="67" t="s">
        <v>13</v>
      </c>
      <c r="I129" s="67" t="s">
        <v>14</v>
      </c>
      <c r="J129" s="68"/>
      <c r="K129" s="68"/>
      <c r="L129" s="100">
        <v>2139710</v>
      </c>
      <c r="M129"/>
      <c r="N129"/>
      <c r="O129"/>
    </row>
    <row r="130" spans="1:15" s="32" customFormat="1" x14ac:dyDescent="0.3">
      <c r="A130" s="116">
        <f>1+A129</f>
        <v>2</v>
      </c>
      <c r="B130" s="45">
        <f t="shared" si="4"/>
        <v>125</v>
      </c>
      <c r="C130" s="33" t="s">
        <v>256</v>
      </c>
      <c r="D130" s="33" t="s">
        <v>437</v>
      </c>
      <c r="E130" s="33" t="s">
        <v>260</v>
      </c>
      <c r="F130" s="39" t="s">
        <v>261</v>
      </c>
      <c r="G130" s="33" t="s">
        <v>262</v>
      </c>
      <c r="H130" s="4" t="s">
        <v>13</v>
      </c>
      <c r="I130" s="4" t="s">
        <v>14</v>
      </c>
      <c r="J130" s="47"/>
      <c r="K130" s="47"/>
      <c r="L130" s="1">
        <v>2136457</v>
      </c>
      <c r="M130"/>
      <c r="N130"/>
      <c r="O130"/>
    </row>
    <row r="131" spans="1:15" s="32" customFormat="1" x14ac:dyDescent="0.3">
      <c r="A131" s="116">
        <f t="shared" ref="A131:A149" si="8">1+A130</f>
        <v>3</v>
      </c>
      <c r="B131" s="3">
        <f t="shared" si="4"/>
        <v>126</v>
      </c>
      <c r="C131" s="33" t="s">
        <v>256</v>
      </c>
      <c r="D131" s="33" t="s">
        <v>437</v>
      </c>
      <c r="E131" s="33" t="s">
        <v>481</v>
      </c>
      <c r="F131" s="39" t="s">
        <v>264</v>
      </c>
      <c r="G131" s="33" t="s">
        <v>265</v>
      </c>
      <c r="H131" s="4" t="s">
        <v>13</v>
      </c>
      <c r="I131" s="4" t="s">
        <v>14</v>
      </c>
      <c r="J131" s="47"/>
      <c r="K131" s="47"/>
      <c r="L131" s="1">
        <v>2136364</v>
      </c>
      <c r="M131"/>
      <c r="N131"/>
      <c r="O131"/>
    </row>
    <row r="132" spans="1:15" s="32" customFormat="1" x14ac:dyDescent="0.3">
      <c r="A132" s="116">
        <f t="shared" si="8"/>
        <v>4</v>
      </c>
      <c r="B132" s="3">
        <f t="shared" si="4"/>
        <v>127</v>
      </c>
      <c r="C132" s="33" t="s">
        <v>256</v>
      </c>
      <c r="D132" s="33" t="s">
        <v>437</v>
      </c>
      <c r="E132" s="33" t="s">
        <v>488</v>
      </c>
      <c r="F132" s="39" t="s">
        <v>267</v>
      </c>
      <c r="G132" s="33" t="s">
        <v>268</v>
      </c>
      <c r="H132" s="4" t="s">
        <v>13</v>
      </c>
      <c r="I132" s="4" t="s">
        <v>14</v>
      </c>
      <c r="J132" s="47"/>
      <c r="K132" s="47"/>
      <c r="L132" s="1">
        <v>2136376</v>
      </c>
      <c r="M132"/>
      <c r="N132"/>
      <c r="O132"/>
    </row>
    <row r="133" spans="1:15" s="32" customFormat="1" x14ac:dyDescent="0.3">
      <c r="A133" s="116">
        <f t="shared" si="8"/>
        <v>5</v>
      </c>
      <c r="B133" s="3">
        <f t="shared" si="4"/>
        <v>128</v>
      </c>
      <c r="C133" s="33" t="s">
        <v>256</v>
      </c>
      <c r="D133" s="33" t="s">
        <v>437</v>
      </c>
      <c r="E133" s="33" t="s">
        <v>444</v>
      </c>
      <c r="F133" s="39" t="s">
        <v>270</v>
      </c>
      <c r="G133" s="33" t="s">
        <v>271</v>
      </c>
      <c r="H133" s="4" t="s">
        <v>13</v>
      </c>
      <c r="I133" s="4" t="s">
        <v>14</v>
      </c>
      <c r="J133" s="47"/>
      <c r="K133" s="47"/>
      <c r="L133" s="1">
        <v>2125861</v>
      </c>
      <c r="M133"/>
      <c r="N133"/>
      <c r="O133"/>
    </row>
    <row r="134" spans="1:15" s="32" customFormat="1" x14ac:dyDescent="0.3">
      <c r="A134" s="116">
        <f t="shared" si="8"/>
        <v>6</v>
      </c>
      <c r="B134" s="3">
        <f t="shared" si="4"/>
        <v>129</v>
      </c>
      <c r="C134" s="33" t="s">
        <v>256</v>
      </c>
      <c r="D134" s="33" t="s">
        <v>437</v>
      </c>
      <c r="E134" s="33" t="s">
        <v>472</v>
      </c>
      <c r="F134" s="39" t="s">
        <v>273</v>
      </c>
      <c r="G134" s="33" t="s">
        <v>274</v>
      </c>
      <c r="H134" s="4" t="s">
        <v>13</v>
      </c>
      <c r="I134" s="4" t="s">
        <v>14</v>
      </c>
      <c r="J134" s="47"/>
      <c r="K134" s="47"/>
      <c r="L134" s="1">
        <v>2136360</v>
      </c>
      <c r="M134"/>
      <c r="N134"/>
      <c r="O134"/>
    </row>
    <row r="135" spans="1:15" s="32" customFormat="1" x14ac:dyDescent="0.3">
      <c r="A135" s="116">
        <f t="shared" si="8"/>
        <v>7</v>
      </c>
      <c r="B135" s="55">
        <f t="shared" si="4"/>
        <v>130</v>
      </c>
      <c r="C135" s="53" t="s">
        <v>256</v>
      </c>
      <c r="D135" s="53" t="s">
        <v>437</v>
      </c>
      <c r="E135" s="53" t="s">
        <v>490</v>
      </c>
      <c r="F135" s="54" t="s">
        <v>276</v>
      </c>
      <c r="G135" s="53" t="s">
        <v>277</v>
      </c>
      <c r="H135" s="55" t="s">
        <v>13</v>
      </c>
      <c r="I135" s="55" t="s">
        <v>14</v>
      </c>
      <c r="J135" s="47"/>
      <c r="K135" s="47"/>
      <c r="L135" s="1">
        <v>2130802</v>
      </c>
      <c r="M135"/>
      <c r="N135"/>
      <c r="O135"/>
    </row>
    <row r="136" spans="1:15" s="32" customFormat="1" x14ac:dyDescent="0.3">
      <c r="A136" s="116">
        <f t="shared" si="8"/>
        <v>8</v>
      </c>
      <c r="B136" s="55">
        <f t="shared" si="4"/>
        <v>131</v>
      </c>
      <c r="C136" s="53" t="s">
        <v>256</v>
      </c>
      <c r="D136" s="53" t="s">
        <v>437</v>
      </c>
      <c r="E136" s="53" t="s">
        <v>493</v>
      </c>
      <c r="F136" s="54" t="s">
        <v>279</v>
      </c>
      <c r="G136" s="53" t="s">
        <v>280</v>
      </c>
      <c r="H136" s="55" t="s">
        <v>13</v>
      </c>
      <c r="I136" s="55" t="s">
        <v>14</v>
      </c>
      <c r="J136" s="47"/>
      <c r="K136" s="47"/>
      <c r="L136" s="1">
        <v>2125864</v>
      </c>
      <c r="M136"/>
      <c r="N136"/>
      <c r="O136"/>
    </row>
    <row r="137" spans="1:15" s="32" customFormat="1" x14ac:dyDescent="0.3">
      <c r="A137" s="116">
        <f t="shared" si="8"/>
        <v>9</v>
      </c>
      <c r="B137" s="3">
        <f t="shared" si="4"/>
        <v>132</v>
      </c>
      <c r="C137" s="33" t="s">
        <v>256</v>
      </c>
      <c r="D137" s="33" t="s">
        <v>437</v>
      </c>
      <c r="E137" s="33" t="s">
        <v>281</v>
      </c>
      <c r="F137" s="39" t="s">
        <v>282</v>
      </c>
      <c r="G137" s="33" t="s">
        <v>283</v>
      </c>
      <c r="H137" s="4" t="s">
        <v>13</v>
      </c>
      <c r="I137" s="4" t="s">
        <v>14</v>
      </c>
      <c r="J137" s="47"/>
      <c r="K137" s="47"/>
      <c r="L137" s="1">
        <v>2136379</v>
      </c>
      <c r="M137"/>
      <c r="N137"/>
      <c r="O137"/>
    </row>
    <row r="138" spans="1:15" s="32" customFormat="1" x14ac:dyDescent="0.3">
      <c r="A138" s="116">
        <f t="shared" si="8"/>
        <v>10</v>
      </c>
      <c r="B138" s="3">
        <f t="shared" si="4"/>
        <v>133</v>
      </c>
      <c r="C138" s="33" t="s">
        <v>256</v>
      </c>
      <c r="D138" s="33" t="s">
        <v>437</v>
      </c>
      <c r="E138" s="33" t="s">
        <v>441</v>
      </c>
      <c r="F138" s="39" t="s">
        <v>285</v>
      </c>
      <c r="G138" s="33" t="s">
        <v>286</v>
      </c>
      <c r="H138" s="4" t="s">
        <v>13</v>
      </c>
      <c r="I138" s="4" t="s">
        <v>14</v>
      </c>
      <c r="J138" s="47"/>
      <c r="K138" s="47"/>
      <c r="L138" s="1">
        <v>2125862</v>
      </c>
      <c r="M138"/>
      <c r="N138"/>
      <c r="O138"/>
    </row>
    <row r="139" spans="1:15" s="32" customFormat="1" x14ac:dyDescent="0.3">
      <c r="A139" s="116">
        <f t="shared" si="8"/>
        <v>11</v>
      </c>
      <c r="B139" s="3">
        <f t="shared" si="4"/>
        <v>134</v>
      </c>
      <c r="C139" s="33" t="s">
        <v>256</v>
      </c>
      <c r="D139" s="33" t="s">
        <v>437</v>
      </c>
      <c r="E139" s="33" t="s">
        <v>287</v>
      </c>
      <c r="F139" s="39" t="s">
        <v>288</v>
      </c>
      <c r="G139" s="33" t="s">
        <v>289</v>
      </c>
      <c r="H139" s="4" t="s">
        <v>13</v>
      </c>
      <c r="I139" s="4" t="s">
        <v>14</v>
      </c>
      <c r="J139" s="47"/>
      <c r="K139" s="47"/>
      <c r="L139" s="1">
        <v>2136462</v>
      </c>
      <c r="M139"/>
      <c r="N139"/>
      <c r="O139"/>
    </row>
    <row r="140" spans="1:15" s="32" customFormat="1" x14ac:dyDescent="0.3">
      <c r="A140" s="145">
        <f t="shared" si="8"/>
        <v>12</v>
      </c>
      <c r="B140" s="148">
        <f t="shared" si="4"/>
        <v>135</v>
      </c>
      <c r="C140" s="149" t="s">
        <v>256</v>
      </c>
      <c r="D140" s="149" t="s">
        <v>437</v>
      </c>
      <c r="E140" s="149" t="s">
        <v>290</v>
      </c>
      <c r="F140" s="146" t="s">
        <v>291</v>
      </c>
      <c r="G140" s="149" t="s">
        <v>292</v>
      </c>
      <c r="H140" s="148" t="s">
        <v>13</v>
      </c>
      <c r="I140" s="148" t="s">
        <v>14</v>
      </c>
      <c r="J140" s="158" t="s">
        <v>432</v>
      </c>
      <c r="K140" s="158">
        <v>3151826</v>
      </c>
      <c r="L140" s="149">
        <v>2170676</v>
      </c>
      <c r="M140"/>
      <c r="N140"/>
      <c r="O140"/>
    </row>
    <row r="141" spans="1:15" s="32" customFormat="1" x14ac:dyDescent="0.3">
      <c r="A141" s="145">
        <f t="shared" si="8"/>
        <v>13</v>
      </c>
      <c r="B141" s="148">
        <f t="shared" si="4"/>
        <v>136</v>
      </c>
      <c r="C141" s="149" t="s">
        <v>256</v>
      </c>
      <c r="D141" s="149" t="s">
        <v>437</v>
      </c>
      <c r="E141" s="149" t="s">
        <v>290</v>
      </c>
      <c r="F141" s="146" t="s">
        <v>291</v>
      </c>
      <c r="G141" s="149" t="s">
        <v>293</v>
      </c>
      <c r="H141" s="148" t="s">
        <v>13</v>
      </c>
      <c r="I141" s="148" t="s">
        <v>14</v>
      </c>
      <c r="J141" s="158" t="s">
        <v>432</v>
      </c>
      <c r="K141" s="158">
        <v>3151831</v>
      </c>
      <c r="L141" s="147">
        <v>2170675</v>
      </c>
      <c r="M141"/>
      <c r="N141"/>
      <c r="O141"/>
    </row>
    <row r="142" spans="1:15" s="32" customFormat="1" x14ac:dyDescent="0.3">
      <c r="A142" s="116">
        <f t="shared" si="8"/>
        <v>14</v>
      </c>
      <c r="B142" s="3">
        <f t="shared" si="4"/>
        <v>137</v>
      </c>
      <c r="C142" s="33" t="s">
        <v>256</v>
      </c>
      <c r="D142" s="33" t="s">
        <v>437</v>
      </c>
      <c r="E142" s="33" t="s">
        <v>448</v>
      </c>
      <c r="F142" s="39" t="s">
        <v>295</v>
      </c>
      <c r="G142" s="33" t="s">
        <v>296</v>
      </c>
      <c r="H142" s="4" t="s">
        <v>13</v>
      </c>
      <c r="I142" s="4" t="s">
        <v>14</v>
      </c>
      <c r="J142" s="47"/>
      <c r="K142" s="47"/>
      <c r="L142" s="1">
        <v>2136367</v>
      </c>
      <c r="M142"/>
      <c r="N142"/>
      <c r="O142"/>
    </row>
    <row r="143" spans="1:15" s="32" customFormat="1" x14ac:dyDescent="0.3">
      <c r="A143" s="116">
        <f t="shared" si="8"/>
        <v>15</v>
      </c>
      <c r="B143" s="3">
        <f t="shared" si="4"/>
        <v>138</v>
      </c>
      <c r="C143" s="33" t="s">
        <v>256</v>
      </c>
      <c r="D143" s="33" t="s">
        <v>437</v>
      </c>
      <c r="E143" s="33" t="s">
        <v>297</v>
      </c>
      <c r="F143" s="39" t="s">
        <v>298</v>
      </c>
      <c r="G143" s="33" t="s">
        <v>299</v>
      </c>
      <c r="H143" s="4" t="s">
        <v>13</v>
      </c>
      <c r="I143" s="4" t="s">
        <v>14</v>
      </c>
      <c r="J143" s="47"/>
      <c r="K143" s="47"/>
      <c r="L143" s="1">
        <v>2136459</v>
      </c>
      <c r="M143"/>
      <c r="N143"/>
      <c r="O143"/>
    </row>
    <row r="144" spans="1:15" s="32" customFormat="1" x14ac:dyDescent="0.3">
      <c r="A144" s="116">
        <f t="shared" si="8"/>
        <v>16</v>
      </c>
      <c r="B144" s="3">
        <f t="shared" si="4"/>
        <v>139</v>
      </c>
      <c r="C144" s="33" t="s">
        <v>256</v>
      </c>
      <c r="D144" s="33" t="s">
        <v>437</v>
      </c>
      <c r="E144" s="33" t="s">
        <v>450</v>
      </c>
      <c r="F144" s="39" t="s">
        <v>301</v>
      </c>
      <c r="G144" s="33" t="s">
        <v>302</v>
      </c>
      <c r="H144" s="4" t="s">
        <v>13</v>
      </c>
      <c r="I144" s="4" t="s">
        <v>14</v>
      </c>
      <c r="J144" s="47"/>
      <c r="K144" s="47"/>
      <c r="L144" s="1">
        <v>2139702</v>
      </c>
      <c r="M144"/>
      <c r="N144"/>
      <c r="O144"/>
    </row>
    <row r="145" spans="1:15" s="32" customFormat="1" x14ac:dyDescent="0.3">
      <c r="A145" s="116">
        <f t="shared" si="8"/>
        <v>17</v>
      </c>
      <c r="B145" s="3">
        <f t="shared" si="4"/>
        <v>140</v>
      </c>
      <c r="C145" s="33" t="s">
        <v>256</v>
      </c>
      <c r="D145" s="33" t="s">
        <v>437</v>
      </c>
      <c r="E145" s="33" t="s">
        <v>303</v>
      </c>
      <c r="F145" s="39" t="s">
        <v>304</v>
      </c>
      <c r="G145" s="33" t="s">
        <v>224</v>
      </c>
      <c r="H145" s="4" t="s">
        <v>13</v>
      </c>
      <c r="I145" s="4" t="s">
        <v>14</v>
      </c>
      <c r="J145" s="47"/>
      <c r="K145" s="47"/>
      <c r="L145" s="1">
        <v>2125855</v>
      </c>
      <c r="M145"/>
      <c r="N145"/>
      <c r="O145"/>
    </row>
    <row r="146" spans="1:15" s="32" customFormat="1" x14ac:dyDescent="0.3">
      <c r="A146" s="129">
        <f t="shared" si="8"/>
        <v>18</v>
      </c>
      <c r="B146" s="130">
        <f t="shared" si="4"/>
        <v>141</v>
      </c>
      <c r="C146" s="131" t="s">
        <v>256</v>
      </c>
      <c r="D146" s="131" t="s">
        <v>437</v>
      </c>
      <c r="E146" s="131" t="s">
        <v>303</v>
      </c>
      <c r="F146" s="132" t="s">
        <v>304</v>
      </c>
      <c r="G146" s="131" t="s">
        <v>305</v>
      </c>
      <c r="H146" s="130" t="s">
        <v>13</v>
      </c>
      <c r="I146" s="130" t="s">
        <v>14</v>
      </c>
      <c r="J146" s="47" t="s">
        <v>432</v>
      </c>
      <c r="K146" s="47">
        <v>3150612</v>
      </c>
      <c r="L146" s="1">
        <v>2169968</v>
      </c>
      <c r="M146"/>
      <c r="N146"/>
      <c r="O146"/>
    </row>
    <row r="147" spans="1:15" s="32" customFormat="1" x14ac:dyDescent="0.3">
      <c r="A147" s="116">
        <f t="shared" si="8"/>
        <v>19</v>
      </c>
      <c r="B147" s="3">
        <f t="shared" si="4"/>
        <v>142</v>
      </c>
      <c r="C147" s="33" t="s">
        <v>256</v>
      </c>
      <c r="D147" s="33" t="s">
        <v>437</v>
      </c>
      <c r="E147" s="33" t="s">
        <v>303</v>
      </c>
      <c r="F147" s="39" t="s">
        <v>304</v>
      </c>
      <c r="G147" s="33" t="s">
        <v>306</v>
      </c>
      <c r="H147" s="4" t="s">
        <v>13</v>
      </c>
      <c r="I147" s="4" t="s">
        <v>14</v>
      </c>
      <c r="J147" s="47"/>
      <c r="K147" s="47"/>
      <c r="L147" s="1">
        <v>2125854</v>
      </c>
      <c r="M147"/>
      <c r="N147"/>
      <c r="O147"/>
    </row>
    <row r="148" spans="1:15" s="32" customFormat="1" x14ac:dyDescent="0.3">
      <c r="A148" s="116">
        <f t="shared" si="8"/>
        <v>20</v>
      </c>
      <c r="B148" s="3">
        <f t="shared" si="4"/>
        <v>143</v>
      </c>
      <c r="C148" s="33" t="s">
        <v>256</v>
      </c>
      <c r="D148" s="33" t="s">
        <v>437</v>
      </c>
      <c r="E148" s="33" t="s">
        <v>449</v>
      </c>
      <c r="F148" s="39" t="s">
        <v>308</v>
      </c>
      <c r="G148" s="33" t="s">
        <v>309</v>
      </c>
      <c r="H148" s="4" t="s">
        <v>13</v>
      </c>
      <c r="I148" s="4" t="s">
        <v>14</v>
      </c>
      <c r="J148" s="47"/>
      <c r="K148" s="47"/>
      <c r="L148" s="1">
        <v>2125858</v>
      </c>
      <c r="M148"/>
      <c r="N148"/>
      <c r="O148"/>
    </row>
    <row r="149" spans="1:15" s="32" customFormat="1" ht="15" thickBot="1" x14ac:dyDescent="0.35">
      <c r="A149" s="127">
        <f t="shared" si="8"/>
        <v>21</v>
      </c>
      <c r="B149" s="174">
        <f t="shared" si="4"/>
        <v>144</v>
      </c>
      <c r="C149" s="175" t="s">
        <v>256</v>
      </c>
      <c r="D149" s="175" t="s">
        <v>437</v>
      </c>
      <c r="E149" s="175" t="s">
        <v>504</v>
      </c>
      <c r="F149" s="176" t="s">
        <v>311</v>
      </c>
      <c r="G149" s="175" t="s">
        <v>312</v>
      </c>
      <c r="H149" s="174" t="s">
        <v>13</v>
      </c>
      <c r="I149" s="174" t="s">
        <v>14</v>
      </c>
      <c r="J149" s="155" t="s">
        <v>432</v>
      </c>
      <c r="K149" s="155">
        <v>3150614</v>
      </c>
      <c r="L149" s="128">
        <v>2169970</v>
      </c>
      <c r="M149"/>
      <c r="N149"/>
      <c r="O149"/>
    </row>
    <row r="150" spans="1:15" s="32" customFormat="1" x14ac:dyDescent="0.3">
      <c r="A150" s="159">
        <v>1</v>
      </c>
      <c r="B150" s="97">
        <f>1+B149</f>
        <v>145</v>
      </c>
      <c r="C150" s="160" t="s">
        <v>256</v>
      </c>
      <c r="D150" s="105" t="s">
        <v>436</v>
      </c>
      <c r="E150" s="161" t="s">
        <v>506</v>
      </c>
      <c r="F150" s="177"/>
      <c r="G150" s="162" t="s">
        <v>423</v>
      </c>
      <c r="H150" s="163" t="s">
        <v>13</v>
      </c>
      <c r="I150" s="92" t="s">
        <v>14</v>
      </c>
      <c r="J150" s="164"/>
      <c r="K150" s="164"/>
      <c r="L150" s="142">
        <v>2134776</v>
      </c>
      <c r="M150"/>
      <c r="N150"/>
      <c r="O150"/>
    </row>
    <row r="151" spans="1:15" s="32" customFormat="1" x14ac:dyDescent="0.3">
      <c r="A151" s="165">
        <f>1+A150</f>
        <v>2</v>
      </c>
      <c r="B151" s="55">
        <f t="shared" ref="B151:B154" si="9">1+B150</f>
        <v>146</v>
      </c>
      <c r="C151" s="166" t="s">
        <v>256</v>
      </c>
      <c r="D151" s="53" t="s">
        <v>436</v>
      </c>
      <c r="E151" s="167" t="s">
        <v>424</v>
      </c>
      <c r="F151" s="153"/>
      <c r="G151" s="143" t="s">
        <v>425</v>
      </c>
      <c r="H151" s="154" t="s">
        <v>13</v>
      </c>
      <c r="I151" s="93" t="s">
        <v>14</v>
      </c>
      <c r="J151" s="168"/>
      <c r="K151" s="168"/>
      <c r="L151" s="156">
        <v>2156246</v>
      </c>
      <c r="M151"/>
      <c r="N151"/>
      <c r="O151"/>
    </row>
    <row r="152" spans="1:15" s="32" customFormat="1" x14ac:dyDescent="0.3">
      <c r="A152" s="165">
        <f t="shared" ref="A152:A154" si="10">1+A151</f>
        <v>3</v>
      </c>
      <c r="B152" s="55">
        <f t="shared" si="9"/>
        <v>147</v>
      </c>
      <c r="C152" s="166" t="s">
        <v>256</v>
      </c>
      <c r="D152" s="53" t="s">
        <v>436</v>
      </c>
      <c r="E152" s="169" t="s">
        <v>426</v>
      </c>
      <c r="F152" s="153"/>
      <c r="G152" s="143" t="s">
        <v>427</v>
      </c>
      <c r="H152" s="154" t="s">
        <v>13</v>
      </c>
      <c r="I152" s="93" t="s">
        <v>14</v>
      </c>
      <c r="J152" s="168"/>
      <c r="K152" s="168"/>
      <c r="L152" s="157">
        <v>2131286</v>
      </c>
      <c r="M152"/>
      <c r="N152"/>
      <c r="O152"/>
    </row>
    <row r="153" spans="1:15" s="32" customFormat="1" x14ac:dyDescent="0.3">
      <c r="A153" s="165">
        <f t="shared" si="10"/>
        <v>4</v>
      </c>
      <c r="B153" s="55">
        <f t="shared" si="9"/>
        <v>148</v>
      </c>
      <c r="C153" s="166" t="s">
        <v>256</v>
      </c>
      <c r="D153" s="53" t="s">
        <v>436</v>
      </c>
      <c r="E153" s="169" t="s">
        <v>428</v>
      </c>
      <c r="F153" s="153"/>
      <c r="G153" s="143" t="s">
        <v>429</v>
      </c>
      <c r="H153" s="154" t="s">
        <v>13</v>
      </c>
      <c r="I153" s="93" t="s">
        <v>14</v>
      </c>
      <c r="J153" s="168"/>
      <c r="K153" s="168"/>
      <c r="L153" s="157">
        <v>2156243</v>
      </c>
      <c r="M153"/>
      <c r="N153"/>
      <c r="O153"/>
    </row>
    <row r="154" spans="1:15" s="32" customFormat="1" ht="15" thickBot="1" x14ac:dyDescent="0.35">
      <c r="A154" s="170">
        <f t="shared" si="10"/>
        <v>5</v>
      </c>
      <c r="B154" s="98">
        <f t="shared" si="9"/>
        <v>149</v>
      </c>
      <c r="C154" s="166" t="s">
        <v>256</v>
      </c>
      <c r="D154" s="106" t="s">
        <v>436</v>
      </c>
      <c r="E154" s="171" t="s">
        <v>430</v>
      </c>
      <c r="F154" s="178"/>
      <c r="G154" s="172" t="s">
        <v>431</v>
      </c>
      <c r="H154" s="154" t="s">
        <v>13</v>
      </c>
      <c r="I154" s="94" t="s">
        <v>14</v>
      </c>
      <c r="J154" s="155"/>
      <c r="K154" s="155"/>
      <c r="L154" s="173">
        <v>2139690</v>
      </c>
      <c r="M154"/>
      <c r="N154"/>
      <c r="O154"/>
    </row>
    <row r="155" spans="1:15" s="32" customFormat="1" x14ac:dyDescent="0.3">
      <c r="A155" s="115">
        <v>1</v>
      </c>
      <c r="B155" s="5">
        <f>1+B154</f>
        <v>150</v>
      </c>
      <c r="C155" s="65" t="s">
        <v>313</v>
      </c>
      <c r="D155" s="65" t="s">
        <v>437</v>
      </c>
      <c r="E155" s="65" t="s">
        <v>501</v>
      </c>
      <c r="F155" s="66" t="s">
        <v>327</v>
      </c>
      <c r="G155" s="65" t="s">
        <v>316</v>
      </c>
      <c r="H155" s="67" t="s">
        <v>13</v>
      </c>
      <c r="I155" s="67" t="s">
        <v>14</v>
      </c>
      <c r="J155" s="68"/>
      <c r="K155" s="68"/>
      <c r="L155" s="102">
        <v>2136373</v>
      </c>
      <c r="M155"/>
      <c r="N155"/>
      <c r="O155"/>
    </row>
    <row r="156" spans="1:15" s="32" customFormat="1" x14ac:dyDescent="0.3">
      <c r="A156" s="116">
        <f>1+A155</f>
        <v>2</v>
      </c>
      <c r="B156" s="3">
        <f t="shared" si="4"/>
        <v>151</v>
      </c>
      <c r="C156" s="33" t="s">
        <v>313</v>
      </c>
      <c r="D156" s="33" t="s">
        <v>437</v>
      </c>
      <c r="E156" s="33" t="s">
        <v>487</v>
      </c>
      <c r="F156" s="39" t="s">
        <v>318</v>
      </c>
      <c r="G156" s="33" t="s">
        <v>319</v>
      </c>
      <c r="H156" s="4" t="s">
        <v>13</v>
      </c>
      <c r="I156" s="4" t="s">
        <v>14</v>
      </c>
      <c r="J156" s="47"/>
      <c r="K156" s="47"/>
      <c r="L156" s="1">
        <v>2136452</v>
      </c>
      <c r="M156"/>
      <c r="N156"/>
      <c r="O156"/>
    </row>
    <row r="157" spans="1:15" s="32" customFormat="1" x14ac:dyDescent="0.3">
      <c r="A157" s="116">
        <f t="shared" ref="A157:A159" si="11">1+A156</f>
        <v>3</v>
      </c>
      <c r="B157" s="3">
        <f t="shared" si="4"/>
        <v>152</v>
      </c>
      <c r="C157" s="33" t="s">
        <v>313</v>
      </c>
      <c r="D157" s="33" t="s">
        <v>437</v>
      </c>
      <c r="E157" s="33" t="s">
        <v>320</v>
      </c>
      <c r="F157" s="39" t="s">
        <v>321</v>
      </c>
      <c r="G157" s="33" t="s">
        <v>322</v>
      </c>
      <c r="H157" s="4" t="s">
        <v>13</v>
      </c>
      <c r="I157" s="4" t="s">
        <v>14</v>
      </c>
      <c r="J157" s="47"/>
      <c r="K157" s="47"/>
      <c r="L157" s="1">
        <v>2136906</v>
      </c>
      <c r="M157"/>
      <c r="N157"/>
      <c r="O157"/>
    </row>
    <row r="158" spans="1:15" s="32" customFormat="1" x14ac:dyDescent="0.3">
      <c r="A158" s="116">
        <f t="shared" si="11"/>
        <v>4</v>
      </c>
      <c r="B158" s="3">
        <f t="shared" si="4"/>
        <v>153</v>
      </c>
      <c r="C158" s="33" t="s">
        <v>313</v>
      </c>
      <c r="D158" s="33" t="s">
        <v>437</v>
      </c>
      <c r="E158" s="33" t="s">
        <v>323</v>
      </c>
      <c r="F158" s="39" t="s">
        <v>324</v>
      </c>
      <c r="G158" s="33" t="s">
        <v>325</v>
      </c>
      <c r="H158" s="4" t="s">
        <v>13</v>
      </c>
      <c r="I158" s="4" t="s">
        <v>14</v>
      </c>
      <c r="J158" s="47"/>
      <c r="K158" s="47"/>
      <c r="L158" s="1">
        <v>2136393</v>
      </c>
      <c r="M158"/>
      <c r="N158"/>
      <c r="O158"/>
    </row>
    <row r="159" spans="1:15" s="32" customFormat="1" ht="15" thickBot="1" x14ac:dyDescent="0.35">
      <c r="A159" s="122">
        <f t="shared" si="11"/>
        <v>5</v>
      </c>
      <c r="B159" s="6">
        <f t="shared" si="4"/>
        <v>154</v>
      </c>
      <c r="C159" s="69" t="s">
        <v>313</v>
      </c>
      <c r="D159" s="69" t="s">
        <v>437</v>
      </c>
      <c r="E159" s="69" t="s">
        <v>501</v>
      </c>
      <c r="F159" s="70" t="s">
        <v>327</v>
      </c>
      <c r="G159" s="69" t="s">
        <v>328</v>
      </c>
      <c r="H159" s="71" t="s">
        <v>13</v>
      </c>
      <c r="I159" s="71" t="s">
        <v>14</v>
      </c>
      <c r="J159" s="72"/>
      <c r="K159" s="72"/>
      <c r="L159" s="104">
        <v>2136524</v>
      </c>
      <c r="M159"/>
      <c r="N159"/>
      <c r="O159"/>
    </row>
    <row r="160" spans="1:15" s="32" customFormat="1" x14ac:dyDescent="0.3">
      <c r="A160" s="115">
        <v>1</v>
      </c>
      <c r="B160" s="5">
        <f t="shared" si="4"/>
        <v>155</v>
      </c>
      <c r="C160" s="65" t="s">
        <v>329</v>
      </c>
      <c r="D160" s="65" t="s">
        <v>437</v>
      </c>
      <c r="E160" s="65" t="s">
        <v>486</v>
      </c>
      <c r="F160" s="66" t="s">
        <v>331</v>
      </c>
      <c r="G160" s="65" t="s">
        <v>332</v>
      </c>
      <c r="H160" s="67" t="s">
        <v>13</v>
      </c>
      <c r="I160" s="67" t="s">
        <v>14</v>
      </c>
      <c r="J160" s="68"/>
      <c r="K160" s="68"/>
      <c r="L160" s="100">
        <v>2136348</v>
      </c>
      <c r="M160"/>
      <c r="N160"/>
      <c r="O160"/>
    </row>
    <row r="161" spans="1:15" s="32" customFormat="1" x14ac:dyDescent="0.3">
      <c r="A161" s="116">
        <f>1+A160</f>
        <v>2</v>
      </c>
      <c r="B161" s="3">
        <f t="shared" si="4"/>
        <v>156</v>
      </c>
      <c r="C161" s="33" t="s">
        <v>329</v>
      </c>
      <c r="D161" s="33" t="s">
        <v>437</v>
      </c>
      <c r="E161" s="33" t="s">
        <v>480</v>
      </c>
      <c r="F161" s="39" t="s">
        <v>334</v>
      </c>
      <c r="G161" s="33" t="s">
        <v>335</v>
      </c>
      <c r="H161" s="4" t="s">
        <v>13</v>
      </c>
      <c r="I161" s="4" t="s">
        <v>14</v>
      </c>
      <c r="J161" s="47"/>
      <c r="K161" s="47"/>
      <c r="L161" s="1">
        <v>2136466</v>
      </c>
      <c r="M161"/>
      <c r="N161"/>
      <c r="O161"/>
    </row>
    <row r="162" spans="1:15" s="32" customFormat="1" x14ac:dyDescent="0.3">
      <c r="A162" s="116">
        <f t="shared" ref="A162:A164" si="12">1+A161</f>
        <v>3</v>
      </c>
      <c r="B162" s="3">
        <f t="shared" si="4"/>
        <v>157</v>
      </c>
      <c r="C162" s="33" t="s">
        <v>329</v>
      </c>
      <c r="D162" s="33" t="s">
        <v>437</v>
      </c>
      <c r="E162" s="33" t="s">
        <v>500</v>
      </c>
      <c r="F162" s="39" t="s">
        <v>337</v>
      </c>
      <c r="G162" s="33" t="s">
        <v>338</v>
      </c>
      <c r="H162" s="4" t="s">
        <v>13</v>
      </c>
      <c r="I162" s="4" t="s">
        <v>14</v>
      </c>
      <c r="J162" s="47"/>
      <c r="K162" s="47"/>
      <c r="L162" s="1">
        <v>2136463</v>
      </c>
      <c r="M162"/>
      <c r="N162"/>
      <c r="O162"/>
    </row>
    <row r="163" spans="1:15" s="32" customFormat="1" x14ac:dyDescent="0.3">
      <c r="A163" s="116">
        <f t="shared" si="12"/>
        <v>4</v>
      </c>
      <c r="B163" s="3">
        <f t="shared" si="4"/>
        <v>158</v>
      </c>
      <c r="C163" s="33" t="s">
        <v>329</v>
      </c>
      <c r="D163" s="33" t="s">
        <v>437</v>
      </c>
      <c r="E163" s="33" t="s">
        <v>339</v>
      </c>
      <c r="F163" s="39" t="s">
        <v>340</v>
      </c>
      <c r="G163" s="33" t="s">
        <v>341</v>
      </c>
      <c r="H163" s="4" t="s">
        <v>13</v>
      </c>
      <c r="I163" s="4" t="s">
        <v>14</v>
      </c>
      <c r="J163" s="47"/>
      <c r="K163" s="47"/>
      <c r="L163" s="1">
        <v>2136341</v>
      </c>
      <c r="M163"/>
      <c r="N163"/>
      <c r="O163"/>
    </row>
    <row r="164" spans="1:15" s="32" customFormat="1" ht="15" thickBot="1" x14ac:dyDescent="0.35">
      <c r="A164" s="117">
        <f t="shared" si="12"/>
        <v>5</v>
      </c>
      <c r="B164" s="6">
        <f t="shared" si="4"/>
        <v>159</v>
      </c>
      <c r="C164" s="69" t="s">
        <v>329</v>
      </c>
      <c r="D164" s="69" t="s">
        <v>437</v>
      </c>
      <c r="E164" s="69" t="s">
        <v>495</v>
      </c>
      <c r="F164" s="70" t="s">
        <v>343</v>
      </c>
      <c r="G164" s="69" t="s">
        <v>344</v>
      </c>
      <c r="H164" s="71" t="s">
        <v>13</v>
      </c>
      <c r="I164" s="71" t="s">
        <v>14</v>
      </c>
      <c r="J164" s="72"/>
      <c r="K164" s="72"/>
      <c r="L164" s="104">
        <v>2136370</v>
      </c>
      <c r="M164"/>
      <c r="N164"/>
      <c r="O164"/>
    </row>
    <row r="165" spans="1:15" s="32" customFormat="1" x14ac:dyDescent="0.3">
      <c r="A165" s="111"/>
      <c r="B165" s="112"/>
      <c r="C165" s="113"/>
      <c r="D165" s="113"/>
      <c r="E165" s="113"/>
      <c r="F165" s="114"/>
      <c r="G165" s="113"/>
      <c r="H165" s="111"/>
      <c r="I165" s="111"/>
      <c r="J165" s="47"/>
      <c r="K165" s="47"/>
      <c r="L165" s="47"/>
      <c r="M165"/>
      <c r="N165"/>
      <c r="O165"/>
    </row>
    <row r="166" spans="1:15" s="32" customFormat="1" ht="15" thickBot="1" x14ac:dyDescent="0.35">
      <c r="A166" s="49" t="s">
        <v>509</v>
      </c>
      <c r="B166" s="49"/>
      <c r="H166" s="50"/>
      <c r="I166" s="50"/>
      <c r="J166"/>
      <c r="K166"/>
      <c r="L166"/>
      <c r="M166"/>
      <c r="N166"/>
      <c r="O166"/>
    </row>
    <row r="167" spans="1:15" s="32" customFormat="1" ht="15" thickBot="1" x14ac:dyDescent="0.35">
      <c r="A167" s="107"/>
      <c r="B167" s="108"/>
      <c r="C167" s="108" t="s">
        <v>9</v>
      </c>
      <c r="D167" s="108" t="s">
        <v>510</v>
      </c>
      <c r="E167" s="108" t="s">
        <v>508</v>
      </c>
      <c r="F167" s="108"/>
      <c r="G167" s="108"/>
      <c r="H167" s="109" t="s">
        <v>13</v>
      </c>
      <c r="I167" s="109" t="s">
        <v>14</v>
      </c>
      <c r="J167" s="110"/>
      <c r="K167" s="110"/>
      <c r="L167" s="110">
        <v>2139675</v>
      </c>
      <c r="M167"/>
      <c r="N167"/>
      <c r="O167"/>
    </row>
    <row r="168" spans="1:15" s="32" customFormat="1" x14ac:dyDescent="0.3">
      <c r="H168" s="50"/>
      <c r="I168" s="50"/>
      <c r="J168"/>
      <c r="K168"/>
      <c r="L168"/>
      <c r="M168"/>
      <c r="N168"/>
      <c r="O168"/>
    </row>
    <row r="169" spans="1:15" s="32" customFormat="1" x14ac:dyDescent="0.3">
      <c r="C169" s="36" t="s">
        <v>345</v>
      </c>
      <c r="D169" s="36"/>
      <c r="E169" s="58" t="s">
        <v>511</v>
      </c>
      <c r="F169" s="57" t="s">
        <v>507</v>
      </c>
      <c r="H169" s="50"/>
      <c r="I169" s="50"/>
      <c r="J169"/>
      <c r="K169"/>
      <c r="L169"/>
      <c r="M169"/>
      <c r="N169"/>
      <c r="O169"/>
    </row>
  </sheetData>
  <autoFilter ref="B5:O164" xr:uid="{00000000-0009-0000-0000-000000000000}"/>
  <pageMargins left="0.70866141732283472" right="0.70866141732283472" top="0.74803149606299213" bottom="0.74803149606299213" header="0.31496062992125984" footer="0.31496062992125984"/>
  <pageSetup paperSize="9" scale="46" orientation="portrait" r:id="rId1"/>
  <rowBreaks count="1" manualBreakCount="1">
    <brk id="61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K125"/>
  <sheetViews>
    <sheetView view="pageBreakPreview" topLeftCell="A40" zoomScale="70" zoomScaleNormal="100" zoomScaleSheetLayoutView="70" workbookViewId="0">
      <selection activeCell="K11" sqref="K11"/>
    </sheetView>
  </sheetViews>
  <sheetFormatPr baseColWidth="10" defaultColWidth="11.44140625" defaultRowHeight="14.4" x14ac:dyDescent="0.3"/>
  <cols>
    <col min="1" max="1" width="8.88671875" customWidth="1"/>
    <col min="2" max="2" width="16.88671875" bestFit="1" customWidth="1"/>
    <col min="3" max="3" width="49.6640625" customWidth="1"/>
    <col min="4" max="4" width="16.6640625" customWidth="1"/>
    <col min="5" max="5" width="16.88671875" customWidth="1"/>
    <col min="6" max="7" width="11.44140625" style="37"/>
    <col min="8" max="10" width="11.44140625" customWidth="1"/>
    <col min="11" max="11" width="26.6640625" bestFit="1" customWidth="1"/>
  </cols>
  <sheetData>
    <row r="1" spans="1:11" x14ac:dyDescent="0.3">
      <c r="A1" s="48" t="s">
        <v>0</v>
      </c>
      <c r="B1" s="48"/>
      <c r="C1" s="48"/>
      <c r="D1" s="48"/>
      <c r="E1" s="48"/>
      <c r="I1" s="48"/>
      <c r="J1" s="48"/>
      <c r="K1" s="48"/>
    </row>
    <row r="2" spans="1:11" x14ac:dyDescent="0.3">
      <c r="A2" s="48" t="s">
        <v>1</v>
      </c>
      <c r="B2" s="48"/>
      <c r="C2" s="48"/>
      <c r="D2" s="48"/>
      <c r="E2" s="48"/>
      <c r="I2" s="48"/>
      <c r="J2" s="48"/>
      <c r="K2" s="48"/>
    </row>
    <row r="5" spans="1:11" s="32" customFormat="1" ht="28.8" x14ac:dyDescent="0.3">
      <c r="A5" s="30" t="s">
        <v>2</v>
      </c>
      <c r="B5" s="30" t="s">
        <v>3</v>
      </c>
      <c r="C5" s="30" t="s">
        <v>4</v>
      </c>
      <c r="D5" s="30" t="s">
        <v>5</v>
      </c>
      <c r="E5" s="31" t="s">
        <v>6</v>
      </c>
      <c r="F5" s="31" t="s">
        <v>7</v>
      </c>
      <c r="G5" s="31" t="s">
        <v>8</v>
      </c>
      <c r="H5"/>
      <c r="I5"/>
      <c r="J5"/>
      <c r="K5"/>
    </row>
    <row r="6" spans="1:11" s="32" customFormat="1" x14ac:dyDescent="0.3">
      <c r="A6" s="33">
        <v>1</v>
      </c>
      <c r="B6" s="33" t="s">
        <v>9</v>
      </c>
      <c r="C6" s="33" t="s">
        <v>10</v>
      </c>
      <c r="D6" s="39" t="s">
        <v>11</v>
      </c>
      <c r="E6" s="33" t="s">
        <v>12</v>
      </c>
      <c r="F6" s="4" t="s">
        <v>13</v>
      </c>
      <c r="G6" s="4" t="s">
        <v>14</v>
      </c>
      <c r="H6"/>
      <c r="I6"/>
      <c r="J6"/>
      <c r="K6"/>
    </row>
    <row r="7" spans="1:11" s="32" customFormat="1" x14ac:dyDescent="0.3">
      <c r="A7" s="33">
        <f>A6+1</f>
        <v>2</v>
      </c>
      <c r="B7" s="33" t="s">
        <v>9</v>
      </c>
      <c r="C7" s="33" t="s">
        <v>15</v>
      </c>
      <c r="D7" s="39" t="s">
        <v>16</v>
      </c>
      <c r="E7" s="33" t="s">
        <v>17</v>
      </c>
      <c r="F7" s="4" t="s">
        <v>13</v>
      </c>
      <c r="G7" s="4" t="s">
        <v>14</v>
      </c>
      <c r="H7"/>
      <c r="I7"/>
      <c r="J7"/>
      <c r="K7"/>
    </row>
    <row r="8" spans="1:11" s="32" customFormat="1" x14ac:dyDescent="0.3">
      <c r="A8" s="33">
        <f t="shared" ref="A8:A71" si="0">A7+1</f>
        <v>3</v>
      </c>
      <c r="B8" s="33" t="s">
        <v>9</v>
      </c>
      <c r="C8" s="33" t="s">
        <v>18</v>
      </c>
      <c r="D8" s="39" t="s">
        <v>19</v>
      </c>
      <c r="E8" s="33" t="s">
        <v>20</v>
      </c>
      <c r="F8" s="4" t="s">
        <v>13</v>
      </c>
      <c r="G8" s="4" t="s">
        <v>14</v>
      </c>
      <c r="H8"/>
      <c r="I8"/>
      <c r="J8"/>
      <c r="K8"/>
    </row>
    <row r="9" spans="1:11" s="32" customFormat="1" x14ac:dyDescent="0.3">
      <c r="A9" s="33">
        <f t="shared" si="0"/>
        <v>4</v>
      </c>
      <c r="B9" s="33" t="s">
        <v>9</v>
      </c>
      <c r="C9" s="33" t="s">
        <v>21</v>
      </c>
      <c r="D9" s="39" t="s">
        <v>22</v>
      </c>
      <c r="E9" s="33" t="s">
        <v>23</v>
      </c>
      <c r="F9" s="4" t="s">
        <v>13</v>
      </c>
      <c r="G9" s="4" t="s">
        <v>14</v>
      </c>
      <c r="H9"/>
      <c r="I9"/>
      <c r="J9"/>
      <c r="K9"/>
    </row>
    <row r="10" spans="1:11" s="32" customFormat="1" x14ac:dyDescent="0.3">
      <c r="A10" s="33">
        <f t="shared" si="0"/>
        <v>5</v>
      </c>
      <c r="B10" s="33" t="s">
        <v>9</v>
      </c>
      <c r="C10" s="33" t="s">
        <v>24</v>
      </c>
      <c r="D10" s="39" t="s">
        <v>25</v>
      </c>
      <c r="E10" s="33" t="s">
        <v>26</v>
      </c>
      <c r="F10" s="4" t="s">
        <v>13</v>
      </c>
      <c r="G10" s="4" t="s">
        <v>14</v>
      </c>
      <c r="H10"/>
      <c r="I10"/>
      <c r="J10"/>
      <c r="K10"/>
    </row>
    <row r="11" spans="1:11" s="32" customFormat="1" x14ac:dyDescent="0.3">
      <c r="A11" s="33">
        <f t="shared" si="0"/>
        <v>6</v>
      </c>
      <c r="B11" s="33" t="s">
        <v>9</v>
      </c>
      <c r="C11" s="33" t="s">
        <v>27</v>
      </c>
      <c r="D11" s="39" t="s">
        <v>28</v>
      </c>
      <c r="E11" s="33" t="s">
        <v>29</v>
      </c>
      <c r="F11" s="4" t="s">
        <v>13</v>
      </c>
      <c r="G11" s="4" t="s">
        <v>14</v>
      </c>
      <c r="H11"/>
      <c r="I11"/>
      <c r="J11"/>
      <c r="K11"/>
    </row>
    <row r="12" spans="1:11" s="32" customFormat="1" x14ac:dyDescent="0.3">
      <c r="A12" s="33">
        <f t="shared" si="0"/>
        <v>7</v>
      </c>
      <c r="B12" s="33" t="s">
        <v>9</v>
      </c>
      <c r="C12" s="33" t="s">
        <v>30</v>
      </c>
      <c r="D12" s="39" t="s">
        <v>31</v>
      </c>
      <c r="E12" s="33" t="s">
        <v>32</v>
      </c>
      <c r="F12" s="4" t="s">
        <v>13</v>
      </c>
      <c r="G12" s="4" t="s">
        <v>14</v>
      </c>
      <c r="H12"/>
      <c r="I12"/>
      <c r="J12"/>
      <c r="K12"/>
    </row>
    <row r="13" spans="1:11" s="32" customFormat="1" x14ac:dyDescent="0.3">
      <c r="A13" s="33">
        <f t="shared" si="0"/>
        <v>8</v>
      </c>
      <c r="B13" s="33" t="s">
        <v>9</v>
      </c>
      <c r="C13" s="33" t="s">
        <v>33</v>
      </c>
      <c r="D13" s="39" t="s">
        <v>34</v>
      </c>
      <c r="E13" s="33" t="s">
        <v>35</v>
      </c>
      <c r="F13" s="4" t="s">
        <v>13</v>
      </c>
      <c r="G13" s="4" t="s">
        <v>14</v>
      </c>
      <c r="H13"/>
      <c r="I13"/>
      <c r="J13"/>
      <c r="K13"/>
    </row>
    <row r="14" spans="1:11" s="32" customFormat="1" x14ac:dyDescent="0.3">
      <c r="A14" s="33">
        <f t="shared" si="0"/>
        <v>9</v>
      </c>
      <c r="B14" s="33" t="s">
        <v>9</v>
      </c>
      <c r="C14" s="33" t="s">
        <v>36</v>
      </c>
      <c r="D14" s="39" t="s">
        <v>37</v>
      </c>
      <c r="E14" s="33" t="s">
        <v>38</v>
      </c>
      <c r="F14" s="4" t="s">
        <v>13</v>
      </c>
      <c r="G14" s="4" t="s">
        <v>14</v>
      </c>
      <c r="H14"/>
      <c r="I14"/>
      <c r="J14"/>
      <c r="K14"/>
    </row>
    <row r="15" spans="1:11" s="32" customFormat="1" x14ac:dyDescent="0.3">
      <c r="A15" s="33">
        <f t="shared" si="0"/>
        <v>10</v>
      </c>
      <c r="B15" s="33" t="s">
        <v>9</v>
      </c>
      <c r="C15" s="33" t="s">
        <v>39</v>
      </c>
      <c r="D15" s="39" t="s">
        <v>40</v>
      </c>
      <c r="E15" s="33" t="s">
        <v>41</v>
      </c>
      <c r="F15" s="4" t="s">
        <v>13</v>
      </c>
      <c r="G15" s="4" t="s">
        <v>14</v>
      </c>
      <c r="H15"/>
      <c r="I15"/>
      <c r="J15"/>
      <c r="K15"/>
    </row>
    <row r="16" spans="1:11" s="32" customFormat="1" x14ac:dyDescent="0.3">
      <c r="A16" s="33">
        <f t="shared" si="0"/>
        <v>11</v>
      </c>
      <c r="B16" s="33" t="s">
        <v>9</v>
      </c>
      <c r="C16" s="33" t="s">
        <v>42</v>
      </c>
      <c r="D16" s="39" t="s">
        <v>43</v>
      </c>
      <c r="E16" s="33" t="s">
        <v>44</v>
      </c>
      <c r="F16" s="4" t="s">
        <v>13</v>
      </c>
      <c r="G16" s="4" t="s">
        <v>14</v>
      </c>
      <c r="H16"/>
      <c r="I16"/>
      <c r="J16"/>
      <c r="K16"/>
    </row>
    <row r="17" spans="1:11" s="32" customFormat="1" x14ac:dyDescent="0.3">
      <c r="A17" s="33">
        <f t="shared" si="0"/>
        <v>12</v>
      </c>
      <c r="B17" s="33" t="s">
        <v>9</v>
      </c>
      <c r="C17" s="33" t="s">
        <v>45</v>
      </c>
      <c r="D17" s="39" t="s">
        <v>46</v>
      </c>
      <c r="E17" s="33" t="s">
        <v>47</v>
      </c>
      <c r="F17" s="4" t="s">
        <v>13</v>
      </c>
      <c r="G17" s="4" t="s">
        <v>14</v>
      </c>
      <c r="H17"/>
      <c r="I17"/>
      <c r="J17"/>
      <c r="K17"/>
    </row>
    <row r="18" spans="1:11" s="32" customFormat="1" x14ac:dyDescent="0.3">
      <c r="A18" s="53">
        <f t="shared" si="0"/>
        <v>13</v>
      </c>
      <c r="B18" s="53" t="s">
        <v>9</v>
      </c>
      <c r="C18" s="53" t="s">
        <v>48</v>
      </c>
      <c r="D18" s="54" t="s">
        <v>49</v>
      </c>
      <c r="E18" s="53" t="s">
        <v>50</v>
      </c>
      <c r="F18" s="93" t="s">
        <v>13</v>
      </c>
      <c r="G18" s="93" t="s">
        <v>14</v>
      </c>
      <c r="H18"/>
      <c r="I18"/>
      <c r="J18"/>
      <c r="K18"/>
    </row>
    <row r="19" spans="1:11" s="32" customFormat="1" x14ac:dyDescent="0.3">
      <c r="A19" s="33">
        <f t="shared" si="0"/>
        <v>14</v>
      </c>
      <c r="B19" s="33" t="s">
        <v>9</v>
      </c>
      <c r="C19" s="33" t="s">
        <v>52</v>
      </c>
      <c r="D19" s="39" t="s">
        <v>53</v>
      </c>
      <c r="E19" s="33" t="s">
        <v>54</v>
      </c>
      <c r="F19" s="4" t="s">
        <v>13</v>
      </c>
      <c r="G19" s="4" t="s">
        <v>14</v>
      </c>
      <c r="H19"/>
      <c r="I19"/>
      <c r="J19"/>
      <c r="K19"/>
    </row>
    <row r="20" spans="1:11" s="32" customFormat="1" x14ac:dyDescent="0.3">
      <c r="A20" s="33">
        <f t="shared" si="0"/>
        <v>15</v>
      </c>
      <c r="B20" s="33" t="s">
        <v>9</v>
      </c>
      <c r="C20" s="33" t="s">
        <v>55</v>
      </c>
      <c r="D20" s="39" t="s">
        <v>56</v>
      </c>
      <c r="E20" s="33" t="s">
        <v>57</v>
      </c>
      <c r="F20" s="4" t="s">
        <v>13</v>
      </c>
      <c r="G20" s="4" t="s">
        <v>14</v>
      </c>
      <c r="H20"/>
      <c r="I20"/>
      <c r="J20"/>
      <c r="K20"/>
    </row>
    <row r="21" spans="1:11" s="32" customFormat="1" x14ac:dyDescent="0.3">
      <c r="A21" s="33">
        <f t="shared" si="0"/>
        <v>16</v>
      </c>
      <c r="B21" s="33" t="s">
        <v>9</v>
      </c>
      <c r="C21" s="33" t="s">
        <v>58</v>
      </c>
      <c r="D21" s="39" t="s">
        <v>59</v>
      </c>
      <c r="E21" s="33" t="s">
        <v>60</v>
      </c>
      <c r="F21" s="4" t="s">
        <v>13</v>
      </c>
      <c r="G21" s="4" t="s">
        <v>14</v>
      </c>
      <c r="H21"/>
      <c r="I21"/>
      <c r="J21"/>
      <c r="K21"/>
    </row>
    <row r="22" spans="1:11" s="32" customFormat="1" x14ac:dyDescent="0.3">
      <c r="A22" s="33">
        <f t="shared" si="0"/>
        <v>17</v>
      </c>
      <c r="B22" s="33" t="s">
        <v>9</v>
      </c>
      <c r="C22" s="33" t="s">
        <v>61</v>
      </c>
      <c r="D22" s="39" t="s">
        <v>62</v>
      </c>
      <c r="E22" s="33" t="s">
        <v>63</v>
      </c>
      <c r="F22" s="4" t="s">
        <v>13</v>
      </c>
      <c r="G22" s="4" t="s">
        <v>14</v>
      </c>
      <c r="H22"/>
      <c r="I22"/>
      <c r="J22"/>
      <c r="K22"/>
    </row>
    <row r="23" spans="1:11" s="32" customFormat="1" x14ac:dyDescent="0.3">
      <c r="A23" s="33">
        <f t="shared" si="0"/>
        <v>18</v>
      </c>
      <c r="B23" s="33" t="s">
        <v>9</v>
      </c>
      <c r="C23" s="33" t="s">
        <v>64</v>
      </c>
      <c r="D23" s="39" t="s">
        <v>65</v>
      </c>
      <c r="E23" s="33" t="s">
        <v>66</v>
      </c>
      <c r="F23" s="4" t="s">
        <v>13</v>
      </c>
      <c r="G23" s="4" t="s">
        <v>14</v>
      </c>
      <c r="H23"/>
      <c r="I23"/>
      <c r="J23"/>
      <c r="K23"/>
    </row>
    <row r="24" spans="1:11" s="32" customFormat="1" x14ac:dyDescent="0.3">
      <c r="A24" s="33">
        <f t="shared" si="0"/>
        <v>19</v>
      </c>
      <c r="B24" s="33" t="s">
        <v>9</v>
      </c>
      <c r="C24" s="33" t="s">
        <v>67</v>
      </c>
      <c r="D24" s="39" t="s">
        <v>68</v>
      </c>
      <c r="E24" s="33" t="s">
        <v>69</v>
      </c>
      <c r="F24" s="4" t="s">
        <v>13</v>
      </c>
      <c r="G24" s="4" t="s">
        <v>14</v>
      </c>
      <c r="H24"/>
      <c r="I24"/>
      <c r="J24"/>
      <c r="K24"/>
    </row>
    <row r="25" spans="1:11" s="32" customFormat="1" x14ac:dyDescent="0.3">
      <c r="A25" s="33">
        <f t="shared" si="0"/>
        <v>20</v>
      </c>
      <c r="B25" s="33" t="s">
        <v>9</v>
      </c>
      <c r="C25" s="33" t="s">
        <v>70</v>
      </c>
      <c r="D25" s="39" t="s">
        <v>71</v>
      </c>
      <c r="E25" s="33" t="s">
        <v>72</v>
      </c>
      <c r="F25" s="4" t="s">
        <v>13</v>
      </c>
      <c r="G25" s="4" t="s">
        <v>14</v>
      </c>
      <c r="H25"/>
      <c r="I25"/>
      <c r="J25"/>
      <c r="K25"/>
    </row>
    <row r="26" spans="1:11" s="32" customFormat="1" x14ac:dyDescent="0.3">
      <c r="A26" s="33">
        <f t="shared" si="0"/>
        <v>21</v>
      </c>
      <c r="B26" s="33" t="s">
        <v>9</v>
      </c>
      <c r="C26" s="33" t="s">
        <v>73</v>
      </c>
      <c r="D26" s="39" t="s">
        <v>74</v>
      </c>
      <c r="E26" s="33" t="s">
        <v>75</v>
      </c>
      <c r="F26" s="4" t="s">
        <v>13</v>
      </c>
      <c r="G26" s="4" t="s">
        <v>14</v>
      </c>
      <c r="H26"/>
      <c r="I26"/>
      <c r="J26"/>
      <c r="K26"/>
    </row>
    <row r="27" spans="1:11" s="32" customFormat="1" x14ac:dyDescent="0.3">
      <c r="A27" s="33">
        <f t="shared" si="0"/>
        <v>22</v>
      </c>
      <c r="B27" s="33" t="s">
        <v>9</v>
      </c>
      <c r="C27" s="33" t="s">
        <v>76</v>
      </c>
      <c r="D27" s="39" t="s">
        <v>77</v>
      </c>
      <c r="E27" s="33" t="s">
        <v>78</v>
      </c>
      <c r="F27" s="4" t="s">
        <v>13</v>
      </c>
      <c r="G27" s="4" t="s">
        <v>14</v>
      </c>
      <c r="H27"/>
      <c r="I27"/>
      <c r="J27"/>
      <c r="K27"/>
    </row>
    <row r="28" spans="1:11" s="32" customFormat="1" x14ac:dyDescent="0.3">
      <c r="A28" s="33">
        <f t="shared" si="0"/>
        <v>23</v>
      </c>
      <c r="B28" s="33" t="s">
        <v>9</v>
      </c>
      <c r="C28" s="33" t="s">
        <v>52</v>
      </c>
      <c r="D28" s="39" t="s">
        <v>53</v>
      </c>
      <c r="E28" s="33" t="s">
        <v>79</v>
      </c>
      <c r="F28" s="4" t="s">
        <v>13</v>
      </c>
      <c r="G28" s="4" t="s">
        <v>14</v>
      </c>
      <c r="H28"/>
      <c r="I28"/>
      <c r="J28"/>
      <c r="K28"/>
    </row>
    <row r="29" spans="1:11" s="32" customFormat="1" x14ac:dyDescent="0.3">
      <c r="A29" s="33">
        <f t="shared" si="0"/>
        <v>24</v>
      </c>
      <c r="B29" s="33" t="s">
        <v>9</v>
      </c>
      <c r="C29" s="33" t="s">
        <v>80</v>
      </c>
      <c r="D29" s="39" t="s">
        <v>81</v>
      </c>
      <c r="E29" s="33" t="s">
        <v>82</v>
      </c>
      <c r="F29" s="4" t="s">
        <v>13</v>
      </c>
      <c r="G29" s="4" t="s">
        <v>14</v>
      </c>
      <c r="H29"/>
      <c r="I29"/>
      <c r="J29"/>
      <c r="K29"/>
    </row>
    <row r="30" spans="1:11" s="32" customFormat="1" x14ac:dyDescent="0.3">
      <c r="A30" s="33">
        <f t="shared" si="0"/>
        <v>25</v>
      </c>
      <c r="B30" s="33" t="s">
        <v>9</v>
      </c>
      <c r="C30" s="33" t="s">
        <v>83</v>
      </c>
      <c r="D30" s="39" t="s">
        <v>84</v>
      </c>
      <c r="E30" s="33" t="s">
        <v>85</v>
      </c>
      <c r="F30" s="4" t="s">
        <v>13</v>
      </c>
      <c r="G30" s="4" t="s">
        <v>14</v>
      </c>
      <c r="H30"/>
      <c r="I30"/>
      <c r="J30"/>
      <c r="K30"/>
    </row>
    <row r="31" spans="1:11" s="32" customFormat="1" x14ac:dyDescent="0.3">
      <c r="A31" s="33">
        <f t="shared" si="0"/>
        <v>26</v>
      </c>
      <c r="B31" s="33" t="s">
        <v>9</v>
      </c>
      <c r="C31" s="33" t="s">
        <v>86</v>
      </c>
      <c r="D31" s="39" t="s">
        <v>87</v>
      </c>
      <c r="E31" s="33" t="s">
        <v>88</v>
      </c>
      <c r="F31" s="4" t="s">
        <v>13</v>
      </c>
      <c r="G31" s="4" t="s">
        <v>14</v>
      </c>
      <c r="H31"/>
      <c r="I31"/>
      <c r="J31"/>
      <c r="K31"/>
    </row>
    <row r="32" spans="1:11" s="32" customFormat="1" x14ac:dyDescent="0.3">
      <c r="A32" s="33">
        <f t="shared" si="0"/>
        <v>27</v>
      </c>
      <c r="B32" s="33" t="s">
        <v>9</v>
      </c>
      <c r="C32" s="33" t="s">
        <v>89</v>
      </c>
      <c r="D32" s="39" t="s">
        <v>90</v>
      </c>
      <c r="E32" s="33" t="s">
        <v>91</v>
      </c>
      <c r="F32" s="4" t="s">
        <v>13</v>
      </c>
      <c r="G32" s="4" t="s">
        <v>14</v>
      </c>
      <c r="H32"/>
      <c r="I32"/>
      <c r="J32"/>
      <c r="K32"/>
    </row>
    <row r="33" spans="1:11" s="32" customFormat="1" x14ac:dyDescent="0.3">
      <c r="A33" s="33">
        <f t="shared" si="0"/>
        <v>28</v>
      </c>
      <c r="B33" s="33" t="s">
        <v>9</v>
      </c>
      <c r="C33" s="33" t="s">
        <v>89</v>
      </c>
      <c r="D33" s="39" t="s">
        <v>90</v>
      </c>
      <c r="E33" s="33" t="s">
        <v>92</v>
      </c>
      <c r="F33" s="4" t="s">
        <v>13</v>
      </c>
      <c r="G33" s="4" t="s">
        <v>14</v>
      </c>
      <c r="H33"/>
      <c r="I33"/>
      <c r="J33"/>
      <c r="K33"/>
    </row>
    <row r="34" spans="1:11" s="32" customFormat="1" x14ac:dyDescent="0.3">
      <c r="A34" s="33">
        <f t="shared" si="0"/>
        <v>29</v>
      </c>
      <c r="B34" s="33" t="s">
        <v>9</v>
      </c>
      <c r="C34" s="33" t="s">
        <v>93</v>
      </c>
      <c r="D34" s="39" t="s">
        <v>94</v>
      </c>
      <c r="E34" s="33" t="s">
        <v>95</v>
      </c>
      <c r="F34" s="4" t="s">
        <v>13</v>
      </c>
      <c r="G34" s="4" t="s">
        <v>14</v>
      </c>
      <c r="H34"/>
      <c r="I34"/>
      <c r="J34"/>
      <c r="K34"/>
    </row>
    <row r="35" spans="1:11" s="32" customFormat="1" x14ac:dyDescent="0.3">
      <c r="A35" s="33">
        <f t="shared" si="0"/>
        <v>30</v>
      </c>
      <c r="B35" s="33" t="s">
        <v>9</v>
      </c>
      <c r="C35" s="33" t="s">
        <v>96</v>
      </c>
      <c r="D35" s="39" t="s">
        <v>97</v>
      </c>
      <c r="E35" s="33" t="s">
        <v>98</v>
      </c>
      <c r="F35" s="4" t="s">
        <v>13</v>
      </c>
      <c r="G35" s="4" t="s">
        <v>14</v>
      </c>
      <c r="H35"/>
      <c r="I35"/>
      <c r="J35"/>
      <c r="K35"/>
    </row>
    <row r="36" spans="1:11" s="32" customFormat="1" x14ac:dyDescent="0.3">
      <c r="A36" s="33">
        <f t="shared" si="0"/>
        <v>31</v>
      </c>
      <c r="B36" s="33" t="s">
        <v>9</v>
      </c>
      <c r="C36" s="33" t="s">
        <v>99</v>
      </c>
      <c r="D36" s="39" t="s">
        <v>100</v>
      </c>
      <c r="E36" s="33" t="s">
        <v>101</v>
      </c>
      <c r="F36" s="4" t="s">
        <v>13</v>
      </c>
      <c r="G36" s="4" t="s">
        <v>14</v>
      </c>
      <c r="H36"/>
      <c r="I36"/>
      <c r="J36"/>
      <c r="K36"/>
    </row>
    <row r="37" spans="1:11" s="32" customFormat="1" x14ac:dyDescent="0.3">
      <c r="A37" s="33">
        <f t="shared" si="0"/>
        <v>32</v>
      </c>
      <c r="B37" s="33" t="s">
        <v>9</v>
      </c>
      <c r="C37" s="33" t="s">
        <v>102</v>
      </c>
      <c r="D37" s="39" t="s">
        <v>103</v>
      </c>
      <c r="E37" s="33" t="s">
        <v>104</v>
      </c>
      <c r="F37" s="4" t="s">
        <v>13</v>
      </c>
      <c r="G37" s="4" t="s">
        <v>14</v>
      </c>
      <c r="H37"/>
      <c r="I37"/>
      <c r="J37"/>
      <c r="K37"/>
    </row>
    <row r="38" spans="1:11" s="32" customFormat="1" x14ac:dyDescent="0.3">
      <c r="A38" s="33">
        <f t="shared" si="0"/>
        <v>33</v>
      </c>
      <c r="B38" s="33" t="s">
        <v>9</v>
      </c>
      <c r="C38" s="33" t="s">
        <v>105</v>
      </c>
      <c r="D38" s="39" t="s">
        <v>106</v>
      </c>
      <c r="E38" s="33" t="s">
        <v>107</v>
      </c>
      <c r="F38" s="4" t="s">
        <v>13</v>
      </c>
      <c r="G38" s="4" t="s">
        <v>14</v>
      </c>
      <c r="H38"/>
      <c r="I38"/>
      <c r="J38"/>
      <c r="K38"/>
    </row>
    <row r="39" spans="1:11" s="32" customFormat="1" x14ac:dyDescent="0.3">
      <c r="A39" s="33">
        <f t="shared" si="0"/>
        <v>34</v>
      </c>
      <c r="B39" s="33" t="s">
        <v>9</v>
      </c>
      <c r="C39" s="33" t="s">
        <v>108</v>
      </c>
      <c r="D39" s="39" t="s">
        <v>109</v>
      </c>
      <c r="E39" s="33" t="s">
        <v>110</v>
      </c>
      <c r="F39" s="4" t="s">
        <v>13</v>
      </c>
      <c r="G39" s="4" t="s">
        <v>14</v>
      </c>
      <c r="H39"/>
      <c r="I39"/>
      <c r="J39"/>
      <c r="K39"/>
    </row>
    <row r="40" spans="1:11" s="32" customFormat="1" x14ac:dyDescent="0.3">
      <c r="A40" s="33">
        <f t="shared" si="0"/>
        <v>35</v>
      </c>
      <c r="B40" s="33" t="s">
        <v>9</v>
      </c>
      <c r="C40" s="33" t="s">
        <v>111</v>
      </c>
      <c r="D40" s="39" t="s">
        <v>112</v>
      </c>
      <c r="E40" s="33" t="s">
        <v>113</v>
      </c>
      <c r="F40" s="4" t="s">
        <v>13</v>
      </c>
      <c r="G40" s="4" t="s">
        <v>14</v>
      </c>
      <c r="H40"/>
      <c r="I40"/>
      <c r="J40"/>
      <c r="K40"/>
    </row>
    <row r="41" spans="1:11" s="32" customFormat="1" x14ac:dyDescent="0.3">
      <c r="A41" s="33">
        <f t="shared" si="0"/>
        <v>36</v>
      </c>
      <c r="B41" s="33" t="s">
        <v>9</v>
      </c>
      <c r="C41" s="33" t="s">
        <v>114</v>
      </c>
      <c r="D41" s="39" t="s">
        <v>115</v>
      </c>
      <c r="E41" s="33" t="s">
        <v>116</v>
      </c>
      <c r="F41" s="4" t="s">
        <v>13</v>
      </c>
      <c r="G41" s="4" t="s">
        <v>14</v>
      </c>
      <c r="H41"/>
      <c r="I41"/>
      <c r="J41"/>
      <c r="K41"/>
    </row>
    <row r="42" spans="1:11" s="32" customFormat="1" x14ac:dyDescent="0.3">
      <c r="A42" s="33">
        <f t="shared" si="0"/>
        <v>37</v>
      </c>
      <c r="B42" s="33" t="s">
        <v>9</v>
      </c>
      <c r="C42" s="33" t="s">
        <v>117</v>
      </c>
      <c r="D42" s="39" t="s">
        <v>118</v>
      </c>
      <c r="E42" s="33" t="s">
        <v>119</v>
      </c>
      <c r="F42" s="4" t="s">
        <v>13</v>
      </c>
      <c r="G42" s="4" t="s">
        <v>14</v>
      </c>
      <c r="H42"/>
      <c r="I42"/>
      <c r="J42"/>
      <c r="K42"/>
    </row>
    <row r="43" spans="1:11" s="32" customFormat="1" x14ac:dyDescent="0.3">
      <c r="A43" s="33">
        <f t="shared" si="0"/>
        <v>38</v>
      </c>
      <c r="B43" s="33" t="s">
        <v>9</v>
      </c>
      <c r="C43" s="33" t="s">
        <v>120</v>
      </c>
      <c r="D43" s="39" t="s">
        <v>121</v>
      </c>
      <c r="E43" s="33" t="s">
        <v>122</v>
      </c>
      <c r="F43" s="4" t="s">
        <v>13</v>
      </c>
      <c r="G43" s="4" t="s">
        <v>14</v>
      </c>
      <c r="H43"/>
      <c r="I43"/>
      <c r="J43"/>
      <c r="K43"/>
    </row>
    <row r="44" spans="1:11" s="32" customFormat="1" x14ac:dyDescent="0.3">
      <c r="A44" s="33">
        <f t="shared" si="0"/>
        <v>39</v>
      </c>
      <c r="B44" s="33" t="s">
        <v>9</v>
      </c>
      <c r="C44" s="33" t="s">
        <v>123</v>
      </c>
      <c r="D44" s="39" t="s">
        <v>124</v>
      </c>
      <c r="E44" s="33" t="s">
        <v>125</v>
      </c>
      <c r="F44" s="4" t="s">
        <v>13</v>
      </c>
      <c r="G44" s="4" t="s">
        <v>14</v>
      </c>
      <c r="H44"/>
      <c r="I44"/>
      <c r="J44"/>
      <c r="K44"/>
    </row>
    <row r="45" spans="1:11" s="32" customFormat="1" x14ac:dyDescent="0.3">
      <c r="A45" s="33">
        <f t="shared" si="0"/>
        <v>40</v>
      </c>
      <c r="B45" s="33" t="s">
        <v>9</v>
      </c>
      <c r="C45" s="33" t="s">
        <v>126</v>
      </c>
      <c r="D45" s="39" t="s">
        <v>127</v>
      </c>
      <c r="E45" s="33" t="s">
        <v>128</v>
      </c>
      <c r="F45" s="4" t="s">
        <v>13</v>
      </c>
      <c r="G45" s="4" t="s">
        <v>14</v>
      </c>
      <c r="H45"/>
      <c r="I45"/>
      <c r="J45"/>
      <c r="K45"/>
    </row>
    <row r="46" spans="1:11" s="32" customFormat="1" x14ac:dyDescent="0.3">
      <c r="A46" s="53">
        <f t="shared" si="0"/>
        <v>41</v>
      </c>
      <c r="B46" s="53" t="s">
        <v>9</v>
      </c>
      <c r="C46" s="53" t="s">
        <v>86</v>
      </c>
      <c r="D46" s="54" t="s">
        <v>87</v>
      </c>
      <c r="E46" s="53" t="s">
        <v>129</v>
      </c>
      <c r="F46" s="55" t="s">
        <v>13</v>
      </c>
      <c r="G46" s="55" t="s">
        <v>14</v>
      </c>
      <c r="H46"/>
      <c r="I46"/>
      <c r="J46"/>
      <c r="K46"/>
    </row>
    <row r="47" spans="1:11" s="32" customFormat="1" x14ac:dyDescent="0.3">
      <c r="A47" s="33">
        <f t="shared" si="0"/>
        <v>42</v>
      </c>
      <c r="B47" s="33" t="s">
        <v>9</v>
      </c>
      <c r="C47" s="33" t="s">
        <v>130</v>
      </c>
      <c r="D47" s="39" t="s">
        <v>16</v>
      </c>
      <c r="E47" s="33" t="s">
        <v>131</v>
      </c>
      <c r="F47" s="4" t="s">
        <v>13</v>
      </c>
      <c r="G47" s="4" t="s">
        <v>14</v>
      </c>
      <c r="H47"/>
      <c r="I47"/>
      <c r="J47"/>
      <c r="K47"/>
    </row>
    <row r="48" spans="1:11" s="32" customFormat="1" x14ac:dyDescent="0.3">
      <c r="A48" s="33">
        <f t="shared" si="0"/>
        <v>43</v>
      </c>
      <c r="B48" s="33" t="s">
        <v>9</v>
      </c>
      <c r="C48" s="33" t="s">
        <v>132</v>
      </c>
      <c r="D48" s="39" t="s">
        <v>133</v>
      </c>
      <c r="E48" s="33" t="s">
        <v>134</v>
      </c>
      <c r="F48" s="4" t="s">
        <v>13</v>
      </c>
      <c r="G48" s="4" t="s">
        <v>14</v>
      </c>
      <c r="H48"/>
      <c r="I48"/>
      <c r="J48"/>
      <c r="K48"/>
    </row>
    <row r="49" spans="1:11" s="32" customFormat="1" x14ac:dyDescent="0.3">
      <c r="A49" s="33">
        <f t="shared" si="0"/>
        <v>44</v>
      </c>
      <c r="B49" s="33" t="s">
        <v>9</v>
      </c>
      <c r="C49" s="33" t="s">
        <v>111</v>
      </c>
      <c r="D49" s="39" t="s">
        <v>112</v>
      </c>
      <c r="E49" s="33" t="s">
        <v>135</v>
      </c>
      <c r="F49" s="4" t="s">
        <v>13</v>
      </c>
      <c r="G49" s="4" t="s">
        <v>14</v>
      </c>
      <c r="H49"/>
      <c r="I49"/>
      <c r="J49"/>
      <c r="K49"/>
    </row>
    <row r="50" spans="1:11" s="32" customFormat="1" x14ac:dyDescent="0.3">
      <c r="A50" s="33">
        <f t="shared" si="0"/>
        <v>45</v>
      </c>
      <c r="B50" s="33" t="s">
        <v>9</v>
      </c>
      <c r="C50" s="33" t="s">
        <v>136</v>
      </c>
      <c r="D50" s="39" t="s">
        <v>137</v>
      </c>
      <c r="E50" s="33" t="s">
        <v>138</v>
      </c>
      <c r="F50" s="4" t="s">
        <v>13</v>
      </c>
      <c r="G50" s="4" t="s">
        <v>14</v>
      </c>
      <c r="H50"/>
      <c r="I50"/>
      <c r="J50"/>
      <c r="K50"/>
    </row>
    <row r="51" spans="1:11" s="32" customFormat="1" x14ac:dyDescent="0.3">
      <c r="A51" s="33">
        <f t="shared" si="0"/>
        <v>46</v>
      </c>
      <c r="B51" s="33" t="s">
        <v>9</v>
      </c>
      <c r="C51" s="33" t="s">
        <v>73</v>
      </c>
      <c r="D51" s="39" t="s">
        <v>74</v>
      </c>
      <c r="E51" s="33" t="s">
        <v>139</v>
      </c>
      <c r="F51" s="4" t="s">
        <v>13</v>
      </c>
      <c r="G51" s="4" t="s">
        <v>14</v>
      </c>
      <c r="H51"/>
      <c r="I51"/>
      <c r="J51"/>
      <c r="K51"/>
    </row>
    <row r="52" spans="1:11" s="32" customFormat="1" x14ac:dyDescent="0.3">
      <c r="A52" s="33">
        <f t="shared" si="0"/>
        <v>47</v>
      </c>
      <c r="B52" s="33" t="s">
        <v>9</v>
      </c>
      <c r="C52" s="33" t="s">
        <v>140</v>
      </c>
      <c r="D52" s="39" t="s">
        <v>141</v>
      </c>
      <c r="E52" s="33" t="s">
        <v>142</v>
      </c>
      <c r="F52" s="4" t="s">
        <v>13</v>
      </c>
      <c r="G52" s="4" t="s">
        <v>14</v>
      </c>
      <c r="H52"/>
      <c r="I52"/>
      <c r="J52"/>
      <c r="K52"/>
    </row>
    <row r="53" spans="1:11" s="32" customFormat="1" x14ac:dyDescent="0.3">
      <c r="A53" s="33">
        <f t="shared" si="0"/>
        <v>48</v>
      </c>
      <c r="B53" s="33" t="s">
        <v>9</v>
      </c>
      <c r="C53" s="34" t="s">
        <v>143</v>
      </c>
      <c r="D53" s="35" t="s">
        <v>144</v>
      </c>
      <c r="E53" s="33" t="s">
        <v>145</v>
      </c>
      <c r="F53" s="4" t="s">
        <v>13</v>
      </c>
      <c r="G53" s="4" t="s">
        <v>14</v>
      </c>
      <c r="H53"/>
      <c r="I53"/>
      <c r="J53"/>
      <c r="K53"/>
    </row>
    <row r="54" spans="1:11" s="32" customFormat="1" x14ac:dyDescent="0.3">
      <c r="A54" s="33">
        <f t="shared" si="0"/>
        <v>49</v>
      </c>
      <c r="B54" s="33" t="s">
        <v>9</v>
      </c>
      <c r="C54" s="33" t="s">
        <v>146</v>
      </c>
      <c r="D54" s="39" t="s">
        <v>147</v>
      </c>
      <c r="E54" s="33" t="s">
        <v>148</v>
      </c>
      <c r="F54" s="4" t="s">
        <v>13</v>
      </c>
      <c r="G54" s="4" t="s">
        <v>14</v>
      </c>
      <c r="H54"/>
      <c r="I54"/>
      <c r="J54"/>
      <c r="K54"/>
    </row>
    <row r="55" spans="1:11" s="32" customFormat="1" x14ac:dyDescent="0.3">
      <c r="A55" s="33">
        <f t="shared" si="0"/>
        <v>50</v>
      </c>
      <c r="B55" s="33" t="s">
        <v>9</v>
      </c>
      <c r="C55" s="33" t="s">
        <v>149</v>
      </c>
      <c r="D55" s="39" t="s">
        <v>150</v>
      </c>
      <c r="E55" s="33" t="s">
        <v>151</v>
      </c>
      <c r="F55" s="4" t="s">
        <v>13</v>
      </c>
      <c r="G55" s="4" t="s">
        <v>14</v>
      </c>
      <c r="H55"/>
      <c r="I55"/>
      <c r="J55"/>
      <c r="K55"/>
    </row>
    <row r="56" spans="1:11" s="32" customFormat="1" x14ac:dyDescent="0.3">
      <c r="A56" s="53">
        <f t="shared" si="0"/>
        <v>51</v>
      </c>
      <c r="B56" s="53" t="s">
        <v>9</v>
      </c>
      <c r="C56" s="53" t="s">
        <v>152</v>
      </c>
      <c r="D56" s="54" t="s">
        <v>153</v>
      </c>
      <c r="E56" s="53" t="s">
        <v>154</v>
      </c>
      <c r="F56" s="55" t="s">
        <v>13</v>
      </c>
      <c r="G56" s="55" t="s">
        <v>14</v>
      </c>
      <c r="H56"/>
      <c r="I56"/>
      <c r="J56"/>
      <c r="K56"/>
    </row>
    <row r="57" spans="1:11" s="32" customFormat="1" x14ac:dyDescent="0.3">
      <c r="A57" s="33">
        <f t="shared" si="0"/>
        <v>52</v>
      </c>
      <c r="B57" s="33" t="s">
        <v>9</v>
      </c>
      <c r="C57" s="33" t="s">
        <v>155</v>
      </c>
      <c r="D57" s="39" t="s">
        <v>156</v>
      </c>
      <c r="E57" s="33" t="s">
        <v>157</v>
      </c>
      <c r="F57" s="4" t="s">
        <v>13</v>
      </c>
      <c r="G57" s="4" t="s">
        <v>14</v>
      </c>
      <c r="H57"/>
      <c r="I57"/>
      <c r="J57"/>
      <c r="K57"/>
    </row>
    <row r="58" spans="1:11" s="32" customFormat="1" x14ac:dyDescent="0.3">
      <c r="A58" s="33">
        <f t="shared" si="0"/>
        <v>53</v>
      </c>
      <c r="B58" s="33" t="s">
        <v>9</v>
      </c>
      <c r="C58" s="33" t="s">
        <v>158</v>
      </c>
      <c r="D58" s="39" t="s">
        <v>159</v>
      </c>
      <c r="E58" s="33" t="s">
        <v>160</v>
      </c>
      <c r="F58" s="4" t="s">
        <v>13</v>
      </c>
      <c r="G58" s="4" t="s">
        <v>14</v>
      </c>
      <c r="H58"/>
      <c r="I58"/>
      <c r="J58"/>
      <c r="K58"/>
    </row>
    <row r="59" spans="1:11" s="32" customFormat="1" x14ac:dyDescent="0.3">
      <c r="A59" s="33">
        <f t="shared" si="0"/>
        <v>54</v>
      </c>
      <c r="B59" s="33" t="s">
        <v>9</v>
      </c>
      <c r="C59" s="33" t="s">
        <v>143</v>
      </c>
      <c r="D59" s="35" t="s">
        <v>144</v>
      </c>
      <c r="E59" s="33" t="s">
        <v>161</v>
      </c>
      <c r="F59" s="4" t="s">
        <v>13</v>
      </c>
      <c r="G59" s="4" t="s">
        <v>14</v>
      </c>
      <c r="H59"/>
      <c r="I59"/>
      <c r="J59"/>
      <c r="K59"/>
    </row>
    <row r="60" spans="1:11" s="32" customFormat="1" x14ac:dyDescent="0.3">
      <c r="A60" s="33">
        <f t="shared" si="0"/>
        <v>55</v>
      </c>
      <c r="B60" s="33" t="s">
        <v>9</v>
      </c>
      <c r="C60" s="33" t="s">
        <v>162</v>
      </c>
      <c r="D60" s="39" t="s">
        <v>163</v>
      </c>
      <c r="E60" s="33" t="s">
        <v>164</v>
      </c>
      <c r="F60" s="4" t="s">
        <v>13</v>
      </c>
      <c r="G60" s="4" t="s">
        <v>14</v>
      </c>
      <c r="H60"/>
      <c r="I60"/>
      <c r="J60"/>
      <c r="K60"/>
    </row>
    <row r="61" spans="1:11" s="32" customFormat="1" x14ac:dyDescent="0.3">
      <c r="A61" s="33">
        <f t="shared" si="0"/>
        <v>56</v>
      </c>
      <c r="B61" s="33" t="s">
        <v>9</v>
      </c>
      <c r="C61" s="33" t="s">
        <v>86</v>
      </c>
      <c r="D61" s="39" t="s">
        <v>87</v>
      </c>
      <c r="E61" s="33" t="s">
        <v>165</v>
      </c>
      <c r="F61" s="4" t="s">
        <v>13</v>
      </c>
      <c r="G61" s="4" t="s">
        <v>14</v>
      </c>
      <c r="H61"/>
      <c r="I61"/>
      <c r="J61"/>
      <c r="K61"/>
    </row>
    <row r="62" spans="1:11" s="32" customFormat="1" x14ac:dyDescent="0.3">
      <c r="A62" s="33">
        <f t="shared" si="0"/>
        <v>57</v>
      </c>
      <c r="B62" s="33" t="s">
        <v>9</v>
      </c>
      <c r="C62" s="33" t="s">
        <v>166</v>
      </c>
      <c r="D62" s="39" t="s">
        <v>167</v>
      </c>
      <c r="E62" s="33" t="s">
        <v>168</v>
      </c>
      <c r="F62" s="4" t="s">
        <v>13</v>
      </c>
      <c r="G62" s="4" t="s">
        <v>14</v>
      </c>
      <c r="H62"/>
      <c r="I62"/>
      <c r="J62"/>
      <c r="K62"/>
    </row>
    <row r="63" spans="1:11" s="32" customFormat="1" x14ac:dyDescent="0.3">
      <c r="A63" s="33">
        <f t="shared" si="0"/>
        <v>58</v>
      </c>
      <c r="B63" s="33" t="s">
        <v>9</v>
      </c>
      <c r="C63" s="33" t="s">
        <v>169</v>
      </c>
      <c r="D63" s="39" t="s">
        <v>170</v>
      </c>
      <c r="E63" s="33" t="s">
        <v>171</v>
      </c>
      <c r="F63" s="4" t="s">
        <v>13</v>
      </c>
      <c r="G63" s="4" t="s">
        <v>14</v>
      </c>
      <c r="H63"/>
      <c r="I63"/>
      <c r="J63"/>
      <c r="K63"/>
    </row>
    <row r="64" spans="1:11" s="32" customFormat="1" x14ac:dyDescent="0.3">
      <c r="A64" s="33">
        <f t="shared" si="0"/>
        <v>59</v>
      </c>
      <c r="B64" s="33" t="s">
        <v>9</v>
      </c>
      <c r="C64" s="33" t="s">
        <v>162</v>
      </c>
      <c r="D64" s="39" t="s">
        <v>163</v>
      </c>
      <c r="E64" s="33" t="s">
        <v>172</v>
      </c>
      <c r="F64" s="4" t="s">
        <v>13</v>
      </c>
      <c r="G64" s="4" t="s">
        <v>14</v>
      </c>
      <c r="H64"/>
      <c r="I64"/>
      <c r="J64"/>
      <c r="K64"/>
    </row>
    <row r="65" spans="1:11" s="32" customFormat="1" x14ac:dyDescent="0.3">
      <c r="A65" s="33">
        <f t="shared" si="0"/>
        <v>60</v>
      </c>
      <c r="B65" s="33" t="s">
        <v>9</v>
      </c>
      <c r="C65" s="33" t="s">
        <v>173</v>
      </c>
      <c r="D65" s="39" t="s">
        <v>174</v>
      </c>
      <c r="E65" s="33" t="s">
        <v>175</v>
      </c>
      <c r="F65" s="4" t="s">
        <v>13</v>
      </c>
      <c r="G65" s="4" t="s">
        <v>14</v>
      </c>
      <c r="H65"/>
      <c r="I65"/>
      <c r="J65"/>
      <c r="K65"/>
    </row>
    <row r="66" spans="1:11" s="32" customFormat="1" x14ac:dyDescent="0.3">
      <c r="A66" s="33">
        <f t="shared" si="0"/>
        <v>61</v>
      </c>
      <c r="B66" s="33" t="s">
        <v>9</v>
      </c>
      <c r="C66" s="33" t="s">
        <v>176</v>
      </c>
      <c r="D66" s="39" t="s">
        <v>177</v>
      </c>
      <c r="E66" s="33" t="s">
        <v>178</v>
      </c>
      <c r="F66" s="4" t="s">
        <v>13</v>
      </c>
      <c r="G66" s="4" t="s">
        <v>14</v>
      </c>
      <c r="H66"/>
      <c r="I66"/>
      <c r="J66"/>
      <c r="K66"/>
    </row>
    <row r="67" spans="1:11" s="32" customFormat="1" x14ac:dyDescent="0.3">
      <c r="A67" s="33">
        <f t="shared" si="0"/>
        <v>62</v>
      </c>
      <c r="B67" s="33" t="s">
        <v>9</v>
      </c>
      <c r="C67" s="33" t="s">
        <v>179</v>
      </c>
      <c r="D67" s="39" t="s">
        <v>180</v>
      </c>
      <c r="E67" s="33" t="s">
        <v>181</v>
      </c>
      <c r="F67" s="4" t="s">
        <v>13</v>
      </c>
      <c r="G67" s="4" t="s">
        <v>14</v>
      </c>
      <c r="H67"/>
      <c r="I67"/>
      <c r="J67"/>
      <c r="K67"/>
    </row>
    <row r="68" spans="1:11" s="32" customFormat="1" hidden="1" x14ac:dyDescent="0.3">
      <c r="A68" s="33">
        <f>A67+1</f>
        <v>63</v>
      </c>
      <c r="B68" s="33" t="s">
        <v>182</v>
      </c>
      <c r="C68" s="33" t="s">
        <v>183</v>
      </c>
      <c r="D68" s="39" t="s">
        <v>184</v>
      </c>
      <c r="E68" s="33" t="s">
        <v>185</v>
      </c>
      <c r="F68" s="4" t="s">
        <v>13</v>
      </c>
      <c r="G68" s="4" t="s">
        <v>14</v>
      </c>
      <c r="H68"/>
      <c r="I68"/>
      <c r="J68"/>
      <c r="K68"/>
    </row>
    <row r="69" spans="1:11" s="32" customFormat="1" hidden="1" x14ac:dyDescent="0.3">
      <c r="A69" s="33">
        <f t="shared" si="0"/>
        <v>64</v>
      </c>
      <c r="B69" s="33" t="s">
        <v>182</v>
      </c>
      <c r="C69" s="33" t="s">
        <v>186</v>
      </c>
      <c r="D69" s="39" t="s">
        <v>187</v>
      </c>
      <c r="E69" s="33" t="s">
        <v>188</v>
      </c>
      <c r="F69" s="4" t="s">
        <v>13</v>
      </c>
      <c r="G69" s="4" t="s">
        <v>14</v>
      </c>
      <c r="H69"/>
      <c r="I69"/>
      <c r="J69"/>
      <c r="K69"/>
    </row>
    <row r="70" spans="1:11" s="32" customFormat="1" hidden="1" x14ac:dyDescent="0.3">
      <c r="A70" s="33">
        <f t="shared" si="0"/>
        <v>65</v>
      </c>
      <c r="B70" s="33" t="s">
        <v>182</v>
      </c>
      <c r="C70" s="33" t="s">
        <v>189</v>
      </c>
      <c r="D70" s="39" t="s">
        <v>190</v>
      </c>
      <c r="E70" s="33" t="s">
        <v>191</v>
      </c>
      <c r="F70" s="4" t="s">
        <v>13</v>
      </c>
      <c r="G70" s="4" t="s">
        <v>14</v>
      </c>
      <c r="H70"/>
      <c r="I70"/>
      <c r="J70"/>
      <c r="K70"/>
    </row>
    <row r="71" spans="1:11" s="32" customFormat="1" hidden="1" x14ac:dyDescent="0.3">
      <c r="A71" s="33">
        <f t="shared" si="0"/>
        <v>66</v>
      </c>
      <c r="B71" s="33" t="s">
        <v>182</v>
      </c>
      <c r="C71" s="33" t="s">
        <v>192</v>
      </c>
      <c r="D71" s="39" t="s">
        <v>193</v>
      </c>
      <c r="E71" s="33" t="s">
        <v>194</v>
      </c>
      <c r="F71" s="4" t="s">
        <v>13</v>
      </c>
      <c r="G71" s="4" t="s">
        <v>14</v>
      </c>
      <c r="H71"/>
      <c r="I71"/>
      <c r="J71"/>
      <c r="K71"/>
    </row>
    <row r="72" spans="1:11" s="32" customFormat="1" hidden="1" x14ac:dyDescent="0.3">
      <c r="A72" s="53">
        <f t="shared" ref="A72:A122" si="1">A71+1</f>
        <v>67</v>
      </c>
      <c r="B72" s="53" t="s">
        <v>182</v>
      </c>
      <c r="C72" s="53" t="s">
        <v>195</v>
      </c>
      <c r="D72" s="54" t="s">
        <v>196</v>
      </c>
      <c r="E72" s="53" t="s">
        <v>197</v>
      </c>
      <c r="F72" s="55" t="s">
        <v>13</v>
      </c>
      <c r="G72" s="55" t="s">
        <v>14</v>
      </c>
      <c r="H72"/>
      <c r="I72"/>
      <c r="J72"/>
      <c r="K72"/>
    </row>
    <row r="73" spans="1:11" s="32" customFormat="1" hidden="1" x14ac:dyDescent="0.3">
      <c r="A73" s="33">
        <f t="shared" si="1"/>
        <v>68</v>
      </c>
      <c r="B73" s="33" t="s">
        <v>182</v>
      </c>
      <c r="C73" s="33" t="s">
        <v>198</v>
      </c>
      <c r="D73" s="39" t="s">
        <v>199</v>
      </c>
      <c r="E73" s="33" t="s">
        <v>200</v>
      </c>
      <c r="F73" s="4" t="s">
        <v>13</v>
      </c>
      <c r="G73" s="4" t="s">
        <v>14</v>
      </c>
      <c r="H73"/>
      <c r="I73"/>
      <c r="J73"/>
      <c r="K73"/>
    </row>
    <row r="74" spans="1:11" s="32" customFormat="1" hidden="1" x14ac:dyDescent="0.3">
      <c r="A74" s="51">
        <f t="shared" si="1"/>
        <v>69</v>
      </c>
      <c r="B74" s="51" t="s">
        <v>182</v>
      </c>
      <c r="C74" s="51" t="s">
        <v>201</v>
      </c>
      <c r="D74" s="52" t="s">
        <v>202</v>
      </c>
      <c r="E74" s="51" t="s">
        <v>203</v>
      </c>
      <c r="F74" s="56" t="s">
        <v>51</v>
      </c>
      <c r="G74" s="56"/>
      <c r="H74"/>
      <c r="I74"/>
      <c r="J74"/>
      <c r="K74"/>
    </row>
    <row r="75" spans="1:11" s="32" customFormat="1" hidden="1" x14ac:dyDescent="0.3">
      <c r="A75" s="33">
        <f t="shared" si="1"/>
        <v>70</v>
      </c>
      <c r="B75" s="33" t="s">
        <v>182</v>
      </c>
      <c r="C75" s="33" t="s">
        <v>204</v>
      </c>
      <c r="D75" s="39" t="s">
        <v>205</v>
      </c>
      <c r="E75" s="33" t="s">
        <v>206</v>
      </c>
      <c r="F75" s="4" t="s">
        <v>13</v>
      </c>
      <c r="G75" s="4" t="s">
        <v>14</v>
      </c>
      <c r="H75"/>
      <c r="I75"/>
      <c r="J75"/>
      <c r="K75"/>
    </row>
    <row r="76" spans="1:11" s="32" customFormat="1" hidden="1" x14ac:dyDescent="0.3">
      <c r="A76" s="33">
        <f t="shared" si="1"/>
        <v>71</v>
      </c>
      <c r="B76" s="33" t="s">
        <v>182</v>
      </c>
      <c r="C76" s="33" t="s">
        <v>207</v>
      </c>
      <c r="D76" s="39" t="s">
        <v>208</v>
      </c>
      <c r="E76" s="33" t="s">
        <v>209</v>
      </c>
      <c r="F76" s="4" t="s">
        <v>13</v>
      </c>
      <c r="G76" s="4" t="s">
        <v>14</v>
      </c>
      <c r="H76"/>
      <c r="I76"/>
      <c r="J76"/>
      <c r="K76"/>
    </row>
    <row r="77" spans="1:11" s="32" customFormat="1" hidden="1" x14ac:dyDescent="0.3">
      <c r="A77" s="33">
        <f t="shared" si="1"/>
        <v>72</v>
      </c>
      <c r="B77" s="33" t="s">
        <v>182</v>
      </c>
      <c r="C77" s="33" t="s">
        <v>210</v>
      </c>
      <c r="D77" s="39" t="s">
        <v>211</v>
      </c>
      <c r="E77" s="33" t="s">
        <v>212</v>
      </c>
      <c r="F77" s="4" t="s">
        <v>13</v>
      </c>
      <c r="G77" s="4" t="s">
        <v>14</v>
      </c>
      <c r="H77"/>
      <c r="I77"/>
      <c r="J77"/>
      <c r="K77"/>
    </row>
    <row r="78" spans="1:11" s="32" customFormat="1" hidden="1" x14ac:dyDescent="0.3">
      <c r="A78" s="33">
        <f t="shared" si="1"/>
        <v>73</v>
      </c>
      <c r="B78" s="33" t="s">
        <v>182</v>
      </c>
      <c r="C78" s="33" t="s">
        <v>213</v>
      </c>
      <c r="D78" s="39" t="s">
        <v>214</v>
      </c>
      <c r="E78" s="33" t="s">
        <v>215</v>
      </c>
      <c r="F78" s="4" t="s">
        <v>13</v>
      </c>
      <c r="G78" s="4" t="s">
        <v>14</v>
      </c>
      <c r="H78"/>
      <c r="I78"/>
      <c r="J78"/>
      <c r="K78"/>
    </row>
    <row r="79" spans="1:11" s="32" customFormat="1" hidden="1" x14ac:dyDescent="0.3">
      <c r="A79" s="33">
        <f t="shared" si="1"/>
        <v>74</v>
      </c>
      <c r="B79" s="33" t="s">
        <v>182</v>
      </c>
      <c r="C79" s="33" t="s">
        <v>216</v>
      </c>
      <c r="D79" s="39" t="s">
        <v>217</v>
      </c>
      <c r="E79" s="33" t="s">
        <v>218</v>
      </c>
      <c r="F79" s="4" t="s">
        <v>13</v>
      </c>
      <c r="G79" s="4" t="s">
        <v>14</v>
      </c>
      <c r="H79"/>
      <c r="I79"/>
      <c r="J79"/>
      <c r="K79"/>
    </row>
    <row r="80" spans="1:11" s="32" customFormat="1" hidden="1" x14ac:dyDescent="0.3">
      <c r="A80" s="33">
        <f t="shared" si="1"/>
        <v>75</v>
      </c>
      <c r="B80" s="33" t="s">
        <v>182</v>
      </c>
      <c r="C80" s="33" t="s">
        <v>219</v>
      </c>
      <c r="D80" s="39" t="s">
        <v>220</v>
      </c>
      <c r="E80" s="33" t="s">
        <v>221</v>
      </c>
      <c r="F80" s="4" t="s">
        <v>13</v>
      </c>
      <c r="G80" s="4" t="s">
        <v>14</v>
      </c>
      <c r="H80"/>
      <c r="I80"/>
      <c r="J80"/>
      <c r="K80"/>
    </row>
    <row r="81" spans="1:11" s="32" customFormat="1" hidden="1" x14ac:dyDescent="0.3">
      <c r="A81" s="51">
        <f t="shared" si="1"/>
        <v>76</v>
      </c>
      <c r="B81" s="51" t="s">
        <v>182</v>
      </c>
      <c r="C81" s="51" t="s">
        <v>222</v>
      </c>
      <c r="D81" s="52" t="s">
        <v>223</v>
      </c>
      <c r="E81" s="51" t="s">
        <v>224</v>
      </c>
      <c r="F81" s="56" t="s">
        <v>51</v>
      </c>
      <c r="G81" s="56"/>
      <c r="H81"/>
      <c r="I81"/>
      <c r="J81"/>
      <c r="K81"/>
    </row>
    <row r="82" spans="1:11" s="32" customFormat="1" hidden="1" x14ac:dyDescent="0.3">
      <c r="A82" s="33">
        <f t="shared" si="1"/>
        <v>77</v>
      </c>
      <c r="B82" s="33" t="s">
        <v>182</v>
      </c>
      <c r="C82" s="33" t="s">
        <v>225</v>
      </c>
      <c r="D82" s="39" t="s">
        <v>226</v>
      </c>
      <c r="E82" s="33" t="s">
        <v>227</v>
      </c>
      <c r="F82" s="4" t="s">
        <v>13</v>
      </c>
      <c r="G82" s="4" t="s">
        <v>14</v>
      </c>
      <c r="H82"/>
      <c r="I82"/>
      <c r="J82"/>
      <c r="K82"/>
    </row>
    <row r="83" spans="1:11" s="32" customFormat="1" hidden="1" x14ac:dyDescent="0.3">
      <c r="A83" s="33">
        <f t="shared" si="1"/>
        <v>78</v>
      </c>
      <c r="B83" s="33" t="s">
        <v>182</v>
      </c>
      <c r="C83" s="33" t="s">
        <v>228</v>
      </c>
      <c r="D83" s="39" t="s">
        <v>229</v>
      </c>
      <c r="E83" s="33" t="s">
        <v>230</v>
      </c>
      <c r="F83" s="4" t="s">
        <v>13</v>
      </c>
      <c r="G83" s="4" t="s">
        <v>14</v>
      </c>
      <c r="H83"/>
      <c r="I83"/>
      <c r="J83"/>
      <c r="K83"/>
    </row>
    <row r="84" spans="1:11" s="32" customFormat="1" hidden="1" x14ac:dyDescent="0.3">
      <c r="A84" s="33">
        <f t="shared" si="1"/>
        <v>79</v>
      </c>
      <c r="B84" s="33" t="s">
        <v>182</v>
      </c>
      <c r="C84" s="33" t="s">
        <v>231</v>
      </c>
      <c r="D84" s="39" t="s">
        <v>232</v>
      </c>
      <c r="E84" s="33" t="s">
        <v>233</v>
      </c>
      <c r="F84" s="4" t="s">
        <v>13</v>
      </c>
      <c r="G84" s="4" t="s">
        <v>14</v>
      </c>
      <c r="H84"/>
      <c r="I84"/>
      <c r="J84"/>
      <c r="K84"/>
    </row>
    <row r="85" spans="1:11" s="32" customFormat="1" hidden="1" x14ac:dyDescent="0.3">
      <c r="A85" s="33">
        <f t="shared" si="1"/>
        <v>80</v>
      </c>
      <c r="B85" s="33" t="s">
        <v>234</v>
      </c>
      <c r="C85" s="33" t="s">
        <v>235</v>
      </c>
      <c r="D85" s="39" t="s">
        <v>236</v>
      </c>
      <c r="E85" s="33" t="s">
        <v>237</v>
      </c>
      <c r="F85" s="4" t="s">
        <v>13</v>
      </c>
      <c r="G85" s="4" t="s">
        <v>14</v>
      </c>
      <c r="H85"/>
      <c r="I85"/>
      <c r="J85"/>
      <c r="K85"/>
    </row>
    <row r="86" spans="1:11" s="32" customFormat="1" hidden="1" x14ac:dyDescent="0.3">
      <c r="A86" s="33">
        <f t="shared" si="1"/>
        <v>81</v>
      </c>
      <c r="B86" s="33" t="s">
        <v>234</v>
      </c>
      <c r="C86" s="33" t="s">
        <v>238</v>
      </c>
      <c r="D86" s="39" t="s">
        <v>239</v>
      </c>
      <c r="E86" s="33" t="s">
        <v>240</v>
      </c>
      <c r="F86" s="4" t="s">
        <v>13</v>
      </c>
      <c r="G86" s="4" t="s">
        <v>14</v>
      </c>
      <c r="H86"/>
      <c r="I86"/>
      <c r="J86"/>
      <c r="K86"/>
    </row>
    <row r="87" spans="1:11" s="32" customFormat="1" hidden="1" x14ac:dyDescent="0.3">
      <c r="A87" s="33">
        <f t="shared" si="1"/>
        <v>82</v>
      </c>
      <c r="B87" s="33" t="s">
        <v>234</v>
      </c>
      <c r="C87" s="33" t="s">
        <v>241</v>
      </c>
      <c r="D87" s="39" t="s">
        <v>242</v>
      </c>
      <c r="E87" s="33" t="s">
        <v>243</v>
      </c>
      <c r="F87" s="4" t="s">
        <v>13</v>
      </c>
      <c r="G87" s="4" t="s">
        <v>14</v>
      </c>
      <c r="H87"/>
      <c r="I87"/>
      <c r="J87"/>
      <c r="K87"/>
    </row>
    <row r="88" spans="1:11" s="32" customFormat="1" hidden="1" x14ac:dyDescent="0.3">
      <c r="A88" s="33">
        <f t="shared" si="1"/>
        <v>83</v>
      </c>
      <c r="B88" s="33" t="s">
        <v>234</v>
      </c>
      <c r="C88" s="33" t="s">
        <v>244</v>
      </c>
      <c r="D88" s="39" t="s">
        <v>245</v>
      </c>
      <c r="E88" s="33" t="s">
        <v>246</v>
      </c>
      <c r="F88" s="4" t="s">
        <v>13</v>
      </c>
      <c r="G88" s="4" t="s">
        <v>14</v>
      </c>
      <c r="H88"/>
      <c r="I88"/>
      <c r="J88"/>
      <c r="K88"/>
    </row>
    <row r="89" spans="1:11" s="32" customFormat="1" hidden="1" x14ac:dyDescent="0.3">
      <c r="A89" s="33">
        <f t="shared" si="1"/>
        <v>84</v>
      </c>
      <c r="B89" s="33" t="s">
        <v>234</v>
      </c>
      <c r="C89" s="33" t="s">
        <v>247</v>
      </c>
      <c r="D89" s="39" t="s">
        <v>248</v>
      </c>
      <c r="E89" s="33" t="s">
        <v>249</v>
      </c>
      <c r="F89" s="4" t="s">
        <v>13</v>
      </c>
      <c r="G89" s="4" t="s">
        <v>14</v>
      </c>
      <c r="H89"/>
      <c r="I89"/>
      <c r="J89"/>
      <c r="K89"/>
    </row>
    <row r="90" spans="1:11" s="32" customFormat="1" hidden="1" x14ac:dyDescent="0.3">
      <c r="A90" s="33">
        <f t="shared" si="1"/>
        <v>85</v>
      </c>
      <c r="B90" s="33" t="s">
        <v>234</v>
      </c>
      <c r="C90" s="33" t="s">
        <v>250</v>
      </c>
      <c r="D90" s="39" t="s">
        <v>251</v>
      </c>
      <c r="E90" s="33" t="s">
        <v>252</v>
      </c>
      <c r="F90" s="4" t="s">
        <v>13</v>
      </c>
      <c r="G90" s="4" t="s">
        <v>14</v>
      </c>
      <c r="H90"/>
      <c r="I90"/>
      <c r="J90"/>
      <c r="K90"/>
    </row>
    <row r="91" spans="1:11" s="32" customFormat="1" hidden="1" x14ac:dyDescent="0.3">
      <c r="A91" s="33">
        <f t="shared" si="1"/>
        <v>86</v>
      </c>
      <c r="B91" s="33" t="s">
        <v>234</v>
      </c>
      <c r="C91" s="33" t="s">
        <v>253</v>
      </c>
      <c r="D91" s="39" t="s">
        <v>254</v>
      </c>
      <c r="E91" s="33" t="s">
        <v>255</v>
      </c>
      <c r="F91" s="4" t="s">
        <v>13</v>
      </c>
      <c r="G91" s="4" t="s">
        <v>14</v>
      </c>
      <c r="H91"/>
      <c r="I91"/>
      <c r="J91"/>
      <c r="K91"/>
    </row>
    <row r="92" spans="1:11" s="32" customFormat="1" hidden="1" x14ac:dyDescent="0.3">
      <c r="A92" s="33">
        <f t="shared" si="1"/>
        <v>87</v>
      </c>
      <c r="B92" s="33" t="s">
        <v>256</v>
      </c>
      <c r="C92" s="33" t="s">
        <v>257</v>
      </c>
      <c r="D92" s="39" t="s">
        <v>258</v>
      </c>
      <c r="E92" s="33" t="s">
        <v>259</v>
      </c>
      <c r="F92" s="4" t="s">
        <v>13</v>
      </c>
      <c r="G92" s="4" t="s">
        <v>14</v>
      </c>
      <c r="H92"/>
      <c r="I92"/>
      <c r="J92"/>
      <c r="K92"/>
    </row>
    <row r="93" spans="1:11" s="32" customFormat="1" hidden="1" x14ac:dyDescent="0.3">
      <c r="A93" s="33">
        <f t="shared" si="1"/>
        <v>88</v>
      </c>
      <c r="B93" s="33" t="s">
        <v>256</v>
      </c>
      <c r="C93" s="33" t="s">
        <v>260</v>
      </c>
      <c r="D93" s="39" t="s">
        <v>261</v>
      </c>
      <c r="E93" s="33" t="s">
        <v>262</v>
      </c>
      <c r="F93" s="4" t="s">
        <v>13</v>
      </c>
      <c r="G93" s="4" t="s">
        <v>14</v>
      </c>
      <c r="H93"/>
      <c r="I93"/>
      <c r="J93"/>
      <c r="K93"/>
    </row>
    <row r="94" spans="1:11" s="32" customFormat="1" hidden="1" x14ac:dyDescent="0.3">
      <c r="A94" s="33">
        <f t="shared" si="1"/>
        <v>89</v>
      </c>
      <c r="B94" s="33" t="s">
        <v>256</v>
      </c>
      <c r="C94" s="33" t="s">
        <v>263</v>
      </c>
      <c r="D94" s="39" t="s">
        <v>264</v>
      </c>
      <c r="E94" s="33" t="s">
        <v>265</v>
      </c>
      <c r="F94" s="4" t="s">
        <v>13</v>
      </c>
      <c r="G94" s="4" t="s">
        <v>14</v>
      </c>
      <c r="H94"/>
      <c r="I94"/>
      <c r="J94"/>
      <c r="K94"/>
    </row>
    <row r="95" spans="1:11" s="32" customFormat="1" hidden="1" x14ac:dyDescent="0.3">
      <c r="A95" s="33">
        <f t="shared" si="1"/>
        <v>90</v>
      </c>
      <c r="B95" s="33" t="s">
        <v>256</v>
      </c>
      <c r="C95" s="33" t="s">
        <v>266</v>
      </c>
      <c r="D95" s="39" t="s">
        <v>267</v>
      </c>
      <c r="E95" s="33" t="s">
        <v>268</v>
      </c>
      <c r="F95" s="4" t="s">
        <v>13</v>
      </c>
      <c r="G95" s="4" t="s">
        <v>14</v>
      </c>
      <c r="H95"/>
      <c r="I95"/>
      <c r="J95"/>
      <c r="K95"/>
    </row>
    <row r="96" spans="1:11" s="32" customFormat="1" hidden="1" x14ac:dyDescent="0.3">
      <c r="A96" s="33">
        <f t="shared" si="1"/>
        <v>91</v>
      </c>
      <c r="B96" s="33" t="s">
        <v>256</v>
      </c>
      <c r="C96" s="33" t="s">
        <v>269</v>
      </c>
      <c r="D96" s="39" t="s">
        <v>270</v>
      </c>
      <c r="E96" s="33" t="s">
        <v>271</v>
      </c>
      <c r="F96" s="4" t="s">
        <v>13</v>
      </c>
      <c r="G96" s="4" t="s">
        <v>14</v>
      </c>
      <c r="H96"/>
      <c r="I96"/>
      <c r="J96"/>
      <c r="K96"/>
    </row>
    <row r="97" spans="1:11" s="32" customFormat="1" hidden="1" x14ac:dyDescent="0.3">
      <c r="A97" s="33">
        <f t="shared" si="1"/>
        <v>92</v>
      </c>
      <c r="B97" s="33" t="s">
        <v>256</v>
      </c>
      <c r="C97" s="33" t="s">
        <v>272</v>
      </c>
      <c r="D97" s="39" t="s">
        <v>273</v>
      </c>
      <c r="E97" s="33" t="s">
        <v>274</v>
      </c>
      <c r="F97" s="4" t="s">
        <v>13</v>
      </c>
      <c r="G97" s="4" t="s">
        <v>14</v>
      </c>
      <c r="H97"/>
      <c r="I97"/>
      <c r="J97"/>
      <c r="K97"/>
    </row>
    <row r="98" spans="1:11" s="32" customFormat="1" hidden="1" x14ac:dyDescent="0.3">
      <c r="A98" s="53">
        <f t="shared" si="1"/>
        <v>93</v>
      </c>
      <c r="B98" s="53" t="s">
        <v>256</v>
      </c>
      <c r="C98" s="53" t="s">
        <v>275</v>
      </c>
      <c r="D98" s="54" t="s">
        <v>276</v>
      </c>
      <c r="E98" s="53" t="s">
        <v>277</v>
      </c>
      <c r="F98" s="55" t="s">
        <v>13</v>
      </c>
      <c r="G98" s="55" t="s">
        <v>14</v>
      </c>
      <c r="H98"/>
      <c r="I98"/>
      <c r="J98"/>
      <c r="K98"/>
    </row>
    <row r="99" spans="1:11" s="32" customFormat="1" hidden="1" x14ac:dyDescent="0.3">
      <c r="A99" s="53">
        <f t="shared" si="1"/>
        <v>94</v>
      </c>
      <c r="B99" s="53" t="s">
        <v>256</v>
      </c>
      <c r="C99" s="53" t="s">
        <v>278</v>
      </c>
      <c r="D99" s="54" t="s">
        <v>279</v>
      </c>
      <c r="E99" s="53" t="s">
        <v>280</v>
      </c>
      <c r="F99" s="55" t="s">
        <v>13</v>
      </c>
      <c r="G99" s="55" t="s">
        <v>14</v>
      </c>
      <c r="H99"/>
      <c r="I99"/>
      <c r="J99"/>
      <c r="K99"/>
    </row>
    <row r="100" spans="1:11" s="32" customFormat="1" hidden="1" x14ac:dyDescent="0.3">
      <c r="A100" s="33">
        <f t="shared" si="1"/>
        <v>95</v>
      </c>
      <c r="B100" s="33" t="s">
        <v>256</v>
      </c>
      <c r="C100" s="33" t="s">
        <v>281</v>
      </c>
      <c r="D100" s="39" t="s">
        <v>282</v>
      </c>
      <c r="E100" s="33" t="s">
        <v>283</v>
      </c>
      <c r="F100" s="4" t="s">
        <v>13</v>
      </c>
      <c r="G100" s="4" t="s">
        <v>14</v>
      </c>
      <c r="H100"/>
      <c r="I100"/>
      <c r="J100"/>
      <c r="K100"/>
    </row>
    <row r="101" spans="1:11" s="32" customFormat="1" hidden="1" x14ac:dyDescent="0.3">
      <c r="A101" s="33">
        <f t="shared" si="1"/>
        <v>96</v>
      </c>
      <c r="B101" s="33" t="s">
        <v>256</v>
      </c>
      <c r="C101" s="33" t="s">
        <v>284</v>
      </c>
      <c r="D101" s="39" t="s">
        <v>285</v>
      </c>
      <c r="E101" s="33" t="s">
        <v>286</v>
      </c>
      <c r="F101" s="4" t="s">
        <v>13</v>
      </c>
      <c r="G101" s="4" t="s">
        <v>14</v>
      </c>
      <c r="H101"/>
      <c r="I101"/>
      <c r="J101"/>
      <c r="K101"/>
    </row>
    <row r="102" spans="1:11" s="32" customFormat="1" hidden="1" x14ac:dyDescent="0.3">
      <c r="A102" s="33">
        <f t="shared" si="1"/>
        <v>97</v>
      </c>
      <c r="B102" s="33" t="s">
        <v>256</v>
      </c>
      <c r="C102" s="33" t="s">
        <v>287</v>
      </c>
      <c r="D102" s="39" t="s">
        <v>288</v>
      </c>
      <c r="E102" s="33" t="s">
        <v>289</v>
      </c>
      <c r="F102" s="4" t="s">
        <v>13</v>
      </c>
      <c r="G102" s="4" t="s">
        <v>14</v>
      </c>
      <c r="H102"/>
      <c r="I102"/>
      <c r="J102"/>
      <c r="K102"/>
    </row>
    <row r="103" spans="1:11" s="32" customFormat="1" hidden="1" x14ac:dyDescent="0.3">
      <c r="A103" s="51">
        <f t="shared" si="1"/>
        <v>98</v>
      </c>
      <c r="B103" s="51" t="s">
        <v>256</v>
      </c>
      <c r="C103" s="51" t="s">
        <v>290</v>
      </c>
      <c r="D103" s="52" t="s">
        <v>291</v>
      </c>
      <c r="E103" s="51" t="s">
        <v>292</v>
      </c>
      <c r="F103" s="56" t="s">
        <v>51</v>
      </c>
      <c r="G103" s="4"/>
      <c r="H103"/>
      <c r="I103"/>
      <c r="J103"/>
      <c r="K103"/>
    </row>
    <row r="104" spans="1:11" s="32" customFormat="1" hidden="1" x14ac:dyDescent="0.3">
      <c r="A104" s="51">
        <f t="shared" si="1"/>
        <v>99</v>
      </c>
      <c r="B104" s="51" t="s">
        <v>256</v>
      </c>
      <c r="C104" s="51" t="s">
        <v>290</v>
      </c>
      <c r="D104" s="52" t="s">
        <v>291</v>
      </c>
      <c r="E104" s="51" t="s">
        <v>293</v>
      </c>
      <c r="F104" s="56" t="s">
        <v>51</v>
      </c>
      <c r="G104" s="4"/>
      <c r="H104"/>
      <c r="I104"/>
      <c r="J104"/>
      <c r="K104"/>
    </row>
    <row r="105" spans="1:11" s="32" customFormat="1" hidden="1" x14ac:dyDescent="0.3">
      <c r="A105" s="33">
        <f t="shared" si="1"/>
        <v>100</v>
      </c>
      <c r="B105" s="33" t="s">
        <v>256</v>
      </c>
      <c r="C105" s="33" t="s">
        <v>294</v>
      </c>
      <c r="D105" s="39" t="s">
        <v>295</v>
      </c>
      <c r="E105" s="33" t="s">
        <v>296</v>
      </c>
      <c r="F105" s="4" t="s">
        <v>13</v>
      </c>
      <c r="G105" s="4" t="s">
        <v>14</v>
      </c>
      <c r="H105"/>
      <c r="I105"/>
      <c r="J105"/>
      <c r="K105"/>
    </row>
    <row r="106" spans="1:11" s="32" customFormat="1" hidden="1" x14ac:dyDescent="0.3">
      <c r="A106" s="33">
        <f t="shared" si="1"/>
        <v>101</v>
      </c>
      <c r="B106" s="33" t="s">
        <v>256</v>
      </c>
      <c r="C106" s="33" t="s">
        <v>297</v>
      </c>
      <c r="D106" s="39" t="s">
        <v>298</v>
      </c>
      <c r="E106" s="33" t="s">
        <v>299</v>
      </c>
      <c r="F106" s="4" t="s">
        <v>13</v>
      </c>
      <c r="G106" s="4" t="s">
        <v>14</v>
      </c>
      <c r="H106"/>
      <c r="I106"/>
      <c r="J106"/>
      <c r="K106"/>
    </row>
    <row r="107" spans="1:11" s="32" customFormat="1" hidden="1" x14ac:dyDescent="0.3">
      <c r="A107" s="33">
        <f t="shared" si="1"/>
        <v>102</v>
      </c>
      <c r="B107" s="33" t="s">
        <v>256</v>
      </c>
      <c r="C107" s="33" t="s">
        <v>300</v>
      </c>
      <c r="D107" s="39" t="s">
        <v>301</v>
      </c>
      <c r="E107" s="33" t="s">
        <v>302</v>
      </c>
      <c r="F107" s="4" t="s">
        <v>13</v>
      </c>
      <c r="G107" s="4" t="s">
        <v>14</v>
      </c>
      <c r="H107"/>
      <c r="I107"/>
      <c r="J107"/>
      <c r="K107"/>
    </row>
    <row r="108" spans="1:11" s="32" customFormat="1" hidden="1" x14ac:dyDescent="0.3">
      <c r="A108" s="33">
        <f t="shared" si="1"/>
        <v>103</v>
      </c>
      <c r="B108" s="33" t="s">
        <v>256</v>
      </c>
      <c r="C108" s="33" t="s">
        <v>303</v>
      </c>
      <c r="D108" s="39" t="s">
        <v>304</v>
      </c>
      <c r="E108" s="33" t="s">
        <v>224</v>
      </c>
      <c r="F108" s="4" t="s">
        <v>13</v>
      </c>
      <c r="G108" s="4" t="s">
        <v>14</v>
      </c>
      <c r="H108"/>
      <c r="I108"/>
      <c r="J108"/>
      <c r="K108"/>
    </row>
    <row r="109" spans="1:11" s="32" customFormat="1" hidden="1" x14ac:dyDescent="0.3">
      <c r="A109" s="51">
        <f t="shared" si="1"/>
        <v>104</v>
      </c>
      <c r="B109" s="51" t="s">
        <v>256</v>
      </c>
      <c r="C109" s="51" t="s">
        <v>303</v>
      </c>
      <c r="D109" s="52" t="s">
        <v>304</v>
      </c>
      <c r="E109" s="51" t="s">
        <v>305</v>
      </c>
      <c r="F109" s="56" t="s">
        <v>51</v>
      </c>
      <c r="G109" s="56"/>
      <c r="H109"/>
      <c r="I109"/>
      <c r="J109"/>
      <c r="K109"/>
    </row>
    <row r="110" spans="1:11" s="32" customFormat="1" hidden="1" x14ac:dyDescent="0.3">
      <c r="A110" s="33">
        <f t="shared" si="1"/>
        <v>105</v>
      </c>
      <c r="B110" s="33" t="s">
        <v>256</v>
      </c>
      <c r="C110" s="33" t="s">
        <v>303</v>
      </c>
      <c r="D110" s="39" t="s">
        <v>304</v>
      </c>
      <c r="E110" s="33" t="s">
        <v>306</v>
      </c>
      <c r="F110" s="4" t="s">
        <v>13</v>
      </c>
      <c r="G110" s="4" t="s">
        <v>14</v>
      </c>
      <c r="H110"/>
      <c r="I110"/>
      <c r="J110"/>
      <c r="K110"/>
    </row>
    <row r="111" spans="1:11" s="32" customFormat="1" hidden="1" x14ac:dyDescent="0.3">
      <c r="A111" s="33">
        <f t="shared" si="1"/>
        <v>106</v>
      </c>
      <c r="B111" s="33" t="s">
        <v>256</v>
      </c>
      <c r="C111" s="33" t="s">
        <v>307</v>
      </c>
      <c r="D111" s="39" t="s">
        <v>308</v>
      </c>
      <c r="E111" s="33" t="s">
        <v>309</v>
      </c>
      <c r="F111" s="4" t="s">
        <v>13</v>
      </c>
      <c r="G111" s="4" t="s">
        <v>14</v>
      </c>
      <c r="H111"/>
      <c r="I111"/>
      <c r="J111"/>
      <c r="K111"/>
    </row>
    <row r="112" spans="1:11" s="32" customFormat="1" hidden="1" x14ac:dyDescent="0.3">
      <c r="A112" s="51">
        <f t="shared" si="1"/>
        <v>107</v>
      </c>
      <c r="B112" s="51" t="s">
        <v>256</v>
      </c>
      <c r="C112" s="51" t="s">
        <v>310</v>
      </c>
      <c r="D112" s="52" t="s">
        <v>311</v>
      </c>
      <c r="E112" s="51" t="s">
        <v>312</v>
      </c>
      <c r="F112" s="56" t="s">
        <v>51</v>
      </c>
      <c r="G112" s="56"/>
      <c r="H112"/>
      <c r="I112"/>
      <c r="J112"/>
      <c r="K112"/>
    </row>
    <row r="113" spans="1:11" s="32" customFormat="1" hidden="1" x14ac:dyDescent="0.3">
      <c r="A113" s="33">
        <f t="shared" si="1"/>
        <v>108</v>
      </c>
      <c r="B113" s="33" t="s">
        <v>313</v>
      </c>
      <c r="C113" s="33" t="s">
        <v>314</v>
      </c>
      <c r="D113" s="39" t="s">
        <v>315</v>
      </c>
      <c r="E113" s="33" t="s">
        <v>316</v>
      </c>
      <c r="F113" s="4" t="s">
        <v>13</v>
      </c>
      <c r="G113" s="4" t="s">
        <v>14</v>
      </c>
      <c r="H113"/>
      <c r="I113"/>
      <c r="J113"/>
      <c r="K113"/>
    </row>
    <row r="114" spans="1:11" s="32" customFormat="1" hidden="1" x14ac:dyDescent="0.3">
      <c r="A114" s="33">
        <f t="shared" si="1"/>
        <v>109</v>
      </c>
      <c r="B114" s="33" t="s">
        <v>313</v>
      </c>
      <c r="C114" s="33" t="s">
        <v>317</v>
      </c>
      <c r="D114" s="39" t="s">
        <v>318</v>
      </c>
      <c r="E114" s="33" t="s">
        <v>319</v>
      </c>
      <c r="F114" s="4" t="s">
        <v>13</v>
      </c>
      <c r="G114" s="4" t="s">
        <v>14</v>
      </c>
      <c r="H114"/>
      <c r="I114"/>
      <c r="J114"/>
      <c r="K114"/>
    </row>
    <row r="115" spans="1:11" s="32" customFormat="1" hidden="1" x14ac:dyDescent="0.3">
      <c r="A115" s="33">
        <f t="shared" si="1"/>
        <v>110</v>
      </c>
      <c r="B115" s="33" t="s">
        <v>313</v>
      </c>
      <c r="C115" s="33" t="s">
        <v>320</v>
      </c>
      <c r="D115" s="39" t="s">
        <v>321</v>
      </c>
      <c r="E115" s="33" t="s">
        <v>322</v>
      </c>
      <c r="F115" s="4" t="s">
        <v>13</v>
      </c>
      <c r="G115" s="4" t="s">
        <v>14</v>
      </c>
      <c r="H115"/>
      <c r="I115"/>
      <c r="J115"/>
      <c r="K115"/>
    </row>
    <row r="116" spans="1:11" s="32" customFormat="1" hidden="1" x14ac:dyDescent="0.3">
      <c r="A116" s="33">
        <f t="shared" si="1"/>
        <v>111</v>
      </c>
      <c r="B116" s="33" t="s">
        <v>313</v>
      </c>
      <c r="C116" s="33" t="s">
        <v>323</v>
      </c>
      <c r="D116" s="39" t="s">
        <v>324</v>
      </c>
      <c r="E116" s="33" t="s">
        <v>325</v>
      </c>
      <c r="F116" s="4" t="s">
        <v>13</v>
      </c>
      <c r="G116" s="4" t="s">
        <v>14</v>
      </c>
      <c r="H116"/>
      <c r="I116"/>
      <c r="J116"/>
      <c r="K116"/>
    </row>
    <row r="117" spans="1:11" s="32" customFormat="1" hidden="1" x14ac:dyDescent="0.3">
      <c r="A117" s="33">
        <f t="shared" si="1"/>
        <v>112</v>
      </c>
      <c r="B117" s="33" t="s">
        <v>313</v>
      </c>
      <c r="C117" s="33" t="s">
        <v>326</v>
      </c>
      <c r="D117" s="39" t="s">
        <v>327</v>
      </c>
      <c r="E117" s="33" t="s">
        <v>328</v>
      </c>
      <c r="F117" s="4" t="s">
        <v>13</v>
      </c>
      <c r="G117" s="4" t="s">
        <v>14</v>
      </c>
      <c r="H117"/>
      <c r="I117"/>
      <c r="J117"/>
      <c r="K117"/>
    </row>
    <row r="118" spans="1:11" s="32" customFormat="1" hidden="1" x14ac:dyDescent="0.3">
      <c r="A118" s="33">
        <f t="shared" si="1"/>
        <v>113</v>
      </c>
      <c r="B118" s="33" t="s">
        <v>329</v>
      </c>
      <c r="C118" s="33" t="s">
        <v>330</v>
      </c>
      <c r="D118" s="39" t="s">
        <v>331</v>
      </c>
      <c r="E118" s="33" t="s">
        <v>332</v>
      </c>
      <c r="F118" s="4" t="s">
        <v>13</v>
      </c>
      <c r="G118" s="4" t="s">
        <v>14</v>
      </c>
      <c r="H118"/>
      <c r="I118"/>
      <c r="J118"/>
      <c r="K118"/>
    </row>
    <row r="119" spans="1:11" s="32" customFormat="1" hidden="1" x14ac:dyDescent="0.3">
      <c r="A119" s="33">
        <f t="shared" si="1"/>
        <v>114</v>
      </c>
      <c r="B119" s="33" t="s">
        <v>329</v>
      </c>
      <c r="C119" s="33" t="s">
        <v>333</v>
      </c>
      <c r="D119" s="39" t="s">
        <v>334</v>
      </c>
      <c r="E119" s="33" t="s">
        <v>335</v>
      </c>
      <c r="F119" s="4" t="s">
        <v>13</v>
      </c>
      <c r="G119" s="4" t="s">
        <v>14</v>
      </c>
      <c r="H119"/>
      <c r="I119"/>
      <c r="J119"/>
      <c r="K119"/>
    </row>
    <row r="120" spans="1:11" s="32" customFormat="1" hidden="1" x14ac:dyDescent="0.3">
      <c r="A120" s="33">
        <f t="shared" si="1"/>
        <v>115</v>
      </c>
      <c r="B120" s="33" t="s">
        <v>329</v>
      </c>
      <c r="C120" s="33" t="s">
        <v>336</v>
      </c>
      <c r="D120" s="39" t="s">
        <v>337</v>
      </c>
      <c r="E120" s="33" t="s">
        <v>338</v>
      </c>
      <c r="F120" s="4" t="s">
        <v>13</v>
      </c>
      <c r="G120" s="4" t="s">
        <v>14</v>
      </c>
      <c r="H120"/>
      <c r="I120"/>
      <c r="J120"/>
      <c r="K120"/>
    </row>
    <row r="121" spans="1:11" s="32" customFormat="1" hidden="1" x14ac:dyDescent="0.3">
      <c r="A121" s="33">
        <f t="shared" si="1"/>
        <v>116</v>
      </c>
      <c r="B121" s="33" t="s">
        <v>329</v>
      </c>
      <c r="C121" s="33" t="s">
        <v>339</v>
      </c>
      <c r="D121" s="39" t="s">
        <v>340</v>
      </c>
      <c r="E121" s="33" t="s">
        <v>341</v>
      </c>
      <c r="F121" s="4" t="s">
        <v>13</v>
      </c>
      <c r="G121" s="4" t="s">
        <v>14</v>
      </c>
      <c r="H121"/>
      <c r="I121"/>
      <c r="J121"/>
      <c r="K121"/>
    </row>
    <row r="122" spans="1:11" s="32" customFormat="1" hidden="1" x14ac:dyDescent="0.3">
      <c r="A122" s="33">
        <f t="shared" si="1"/>
        <v>117</v>
      </c>
      <c r="B122" s="33" t="s">
        <v>329</v>
      </c>
      <c r="C122" s="33" t="s">
        <v>342</v>
      </c>
      <c r="D122" s="39" t="s">
        <v>343</v>
      </c>
      <c r="E122" s="33" t="s">
        <v>344</v>
      </c>
      <c r="F122" s="4" t="s">
        <v>13</v>
      </c>
      <c r="G122" s="4" t="s">
        <v>14</v>
      </c>
      <c r="H122"/>
      <c r="I122"/>
      <c r="J122"/>
      <c r="K122"/>
    </row>
    <row r="123" spans="1:11" s="32" customFormat="1" x14ac:dyDescent="0.3">
      <c r="F123" s="50"/>
      <c r="G123" s="50"/>
      <c r="H123"/>
      <c r="I123"/>
      <c r="J123"/>
      <c r="K123"/>
    </row>
    <row r="124" spans="1:11" s="32" customFormat="1" x14ac:dyDescent="0.3">
      <c r="F124" s="50"/>
      <c r="G124" s="50"/>
      <c r="H124"/>
      <c r="I124"/>
      <c r="J124"/>
      <c r="K124"/>
    </row>
    <row r="125" spans="1:11" s="32" customFormat="1" x14ac:dyDescent="0.3">
      <c r="B125" s="36" t="s">
        <v>345</v>
      </c>
      <c r="C125" s="61">
        <f>A122</f>
        <v>117</v>
      </c>
      <c r="D125" s="57" t="s">
        <v>346</v>
      </c>
      <c r="F125" s="50"/>
      <c r="G125" s="50"/>
      <c r="H125"/>
      <c r="I125"/>
      <c r="J125"/>
      <c r="K125"/>
    </row>
  </sheetData>
  <autoFilter ref="A5:K122" xr:uid="{00000000-0009-0000-0000-000001000000}">
    <filterColumn colId="1">
      <filters>
        <filter val="VISVIRI"/>
      </filters>
    </filterColumn>
  </autoFilter>
  <pageMargins left="0.70866141732283472" right="0.70866141732283472" top="0.74803149606299213" bottom="0.74803149606299213" header="0.31496062992125984" footer="0.31496062992125984"/>
  <pageSetup paperSize="9" scale="65" orientation="portrait" r:id="rId1"/>
  <rowBreaks count="1" manualBreakCount="1">
    <brk id="61" max="8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R54"/>
  <sheetViews>
    <sheetView view="pageBreakPreview" topLeftCell="A10" zoomScale="60" zoomScaleNormal="100" workbookViewId="0">
      <selection activeCell="I39" sqref="I39"/>
    </sheetView>
  </sheetViews>
  <sheetFormatPr baseColWidth="10" defaultColWidth="11.44140625" defaultRowHeight="14.4" x14ac:dyDescent="0.3"/>
  <cols>
    <col min="2" max="2" width="7.6640625" customWidth="1"/>
    <col min="4" max="4" width="48.109375" customWidth="1"/>
    <col min="5" max="5" width="14.33203125" customWidth="1"/>
    <col min="6" max="7" width="16.88671875" customWidth="1"/>
    <col min="8" max="8" width="15.109375" customWidth="1"/>
    <col min="9" max="9" width="19.109375" bestFit="1" customWidth="1"/>
    <col min="10" max="11" width="11.44140625" style="37"/>
    <col min="12" max="12" width="34.88671875" bestFit="1" customWidth="1"/>
    <col min="13" max="14" width="11.44140625" style="37"/>
    <col min="15" max="15" width="8.88671875" bestFit="1" customWidth="1"/>
    <col min="17" max="17" width="15" customWidth="1"/>
    <col min="18" max="18" width="13" customWidth="1"/>
  </cols>
  <sheetData>
    <row r="2" spans="2:18" x14ac:dyDescent="0.3">
      <c r="B2" s="49" t="s">
        <v>0</v>
      </c>
      <c r="C2" s="49"/>
      <c r="D2" s="49"/>
      <c r="E2" s="49"/>
      <c r="F2" s="49"/>
      <c r="G2" s="49"/>
      <c r="H2" s="49"/>
      <c r="I2" s="49"/>
      <c r="J2" s="49"/>
      <c r="K2" s="49"/>
      <c r="M2" s="49"/>
      <c r="N2" s="49"/>
      <c r="O2" s="49"/>
      <c r="Q2" s="49"/>
      <c r="R2" s="49"/>
    </row>
    <row r="3" spans="2:18" x14ac:dyDescent="0.3">
      <c r="B3" s="48" t="s">
        <v>1</v>
      </c>
      <c r="C3" s="48"/>
      <c r="D3" s="48"/>
      <c r="E3" s="48"/>
      <c r="F3" s="48"/>
      <c r="G3" s="48"/>
      <c r="H3" s="48"/>
      <c r="I3" s="48"/>
      <c r="J3" s="48"/>
      <c r="K3" s="48"/>
      <c r="M3" s="48"/>
      <c r="N3" s="48"/>
      <c r="O3" s="48"/>
      <c r="Q3" s="48"/>
      <c r="R3" s="48"/>
    </row>
    <row r="4" spans="2:18" x14ac:dyDescent="0.3">
      <c r="B4" s="48" t="s">
        <v>347</v>
      </c>
      <c r="C4" s="48"/>
      <c r="D4" s="48"/>
      <c r="E4" s="48"/>
      <c r="F4" s="48"/>
      <c r="G4" s="48"/>
      <c r="H4" s="48"/>
      <c r="I4" s="48"/>
      <c r="J4" s="48"/>
      <c r="K4" s="48"/>
      <c r="M4" s="48"/>
      <c r="N4" s="48"/>
      <c r="O4" s="48"/>
      <c r="Q4" s="48"/>
      <c r="R4" s="48"/>
    </row>
    <row r="5" spans="2:18" ht="15" thickBot="1" x14ac:dyDescent="0.35">
      <c r="M5"/>
      <c r="N5"/>
    </row>
    <row r="6" spans="2:18" ht="29.4" thickBot="1" x14ac:dyDescent="0.35">
      <c r="B6" s="9" t="s">
        <v>2</v>
      </c>
      <c r="C6" s="21" t="s">
        <v>3</v>
      </c>
      <c r="D6" s="21" t="s">
        <v>348</v>
      </c>
      <c r="E6" s="21" t="s">
        <v>346</v>
      </c>
      <c r="F6" s="22" t="s">
        <v>349</v>
      </c>
      <c r="G6" s="22" t="s">
        <v>350</v>
      </c>
      <c r="H6" s="18" t="s">
        <v>351</v>
      </c>
      <c r="I6" s="18" t="s">
        <v>6</v>
      </c>
      <c r="J6" s="31" t="s">
        <v>7</v>
      </c>
      <c r="K6" s="31" t="s">
        <v>8</v>
      </c>
      <c r="L6" s="60"/>
      <c r="M6" s="60"/>
      <c r="N6"/>
    </row>
    <row r="7" spans="2:18" x14ac:dyDescent="0.3">
      <c r="B7" s="19">
        <v>1</v>
      </c>
      <c r="C7" s="197" t="s">
        <v>9</v>
      </c>
      <c r="D7" s="25" t="s">
        <v>352</v>
      </c>
      <c r="E7" s="5"/>
      <c r="F7" s="5"/>
      <c r="G7" s="5">
        <v>1</v>
      </c>
      <c r="H7" s="12"/>
      <c r="I7" s="24" t="s">
        <v>353</v>
      </c>
      <c r="J7" s="38" t="s">
        <v>13</v>
      </c>
      <c r="K7" s="38" t="s">
        <v>14</v>
      </c>
      <c r="M7"/>
      <c r="N7"/>
    </row>
    <row r="8" spans="2:18" x14ac:dyDescent="0.3">
      <c r="B8" s="20">
        <f>B7+1</f>
        <v>2</v>
      </c>
      <c r="C8" s="198"/>
      <c r="D8" s="26" t="s">
        <v>354</v>
      </c>
      <c r="E8" s="3"/>
      <c r="F8" s="3"/>
      <c r="G8" s="3">
        <v>1</v>
      </c>
      <c r="H8" s="13"/>
      <c r="I8" s="40" t="s">
        <v>355</v>
      </c>
      <c r="J8" s="41" t="s">
        <v>13</v>
      </c>
      <c r="K8" s="41" t="s">
        <v>14</v>
      </c>
      <c r="M8"/>
      <c r="N8"/>
    </row>
    <row r="9" spans="2:18" x14ac:dyDescent="0.3">
      <c r="B9" s="20">
        <f t="shared" ref="B9:B48" si="0">B8+1</f>
        <v>3</v>
      </c>
      <c r="C9" s="198"/>
      <c r="D9" s="26" t="s">
        <v>356</v>
      </c>
      <c r="E9" s="3"/>
      <c r="F9" s="3"/>
      <c r="G9" s="3">
        <v>1</v>
      </c>
      <c r="H9" s="13"/>
      <c r="I9" s="40" t="s">
        <v>357</v>
      </c>
      <c r="J9" s="41" t="s">
        <v>13</v>
      </c>
      <c r="K9" s="41" t="s">
        <v>14</v>
      </c>
      <c r="M9"/>
      <c r="N9"/>
    </row>
    <row r="10" spans="2:18" x14ac:dyDescent="0.3">
      <c r="B10" s="20">
        <f t="shared" si="0"/>
        <v>4</v>
      </c>
      <c r="C10" s="198"/>
      <c r="D10" s="26" t="s">
        <v>358</v>
      </c>
      <c r="E10" s="3"/>
      <c r="F10" s="3">
        <v>1</v>
      </c>
      <c r="G10" s="3"/>
      <c r="H10" s="13"/>
      <c r="I10" s="40" t="s">
        <v>359</v>
      </c>
      <c r="J10" s="41" t="s">
        <v>13</v>
      </c>
      <c r="K10" s="41" t="s">
        <v>14</v>
      </c>
      <c r="M10"/>
      <c r="N10"/>
    </row>
    <row r="11" spans="2:18" x14ac:dyDescent="0.3">
      <c r="B11" s="20">
        <f t="shared" si="0"/>
        <v>5</v>
      </c>
      <c r="C11" s="198"/>
      <c r="D11" s="26" t="s">
        <v>360</v>
      </c>
      <c r="E11" s="3"/>
      <c r="F11" s="3">
        <v>1</v>
      </c>
      <c r="G11" s="3"/>
      <c r="H11" s="13"/>
      <c r="I11" s="40" t="s">
        <v>361</v>
      </c>
      <c r="J11" s="41" t="s">
        <v>13</v>
      </c>
      <c r="K11" s="41" t="s">
        <v>14</v>
      </c>
      <c r="M11"/>
      <c r="N11"/>
    </row>
    <row r="12" spans="2:18" x14ac:dyDescent="0.3">
      <c r="B12" s="20">
        <f t="shared" si="0"/>
        <v>6</v>
      </c>
      <c r="C12" s="198"/>
      <c r="D12" s="26" t="s">
        <v>362</v>
      </c>
      <c r="E12" s="3"/>
      <c r="F12" s="3"/>
      <c r="G12" s="3">
        <v>1</v>
      </c>
      <c r="H12" s="13"/>
      <c r="I12" s="40" t="s">
        <v>363</v>
      </c>
      <c r="J12" s="41" t="s">
        <v>13</v>
      </c>
      <c r="K12" s="41" t="s">
        <v>14</v>
      </c>
      <c r="M12"/>
      <c r="N12"/>
    </row>
    <row r="13" spans="2:18" x14ac:dyDescent="0.3">
      <c r="B13" s="20">
        <f t="shared" si="0"/>
        <v>7</v>
      </c>
      <c r="C13" s="198"/>
      <c r="D13" s="26" t="s">
        <v>364</v>
      </c>
      <c r="E13" s="3"/>
      <c r="F13" s="3"/>
      <c r="G13" s="3">
        <v>1</v>
      </c>
      <c r="H13" s="13"/>
      <c r="I13" s="40" t="s">
        <v>365</v>
      </c>
      <c r="J13" s="41" t="s">
        <v>13</v>
      </c>
      <c r="K13" s="41" t="s">
        <v>14</v>
      </c>
      <c r="M13"/>
      <c r="N13"/>
    </row>
    <row r="14" spans="2:18" x14ac:dyDescent="0.3">
      <c r="B14" s="20">
        <f t="shared" si="0"/>
        <v>8</v>
      </c>
      <c r="C14" s="198"/>
      <c r="D14" s="26" t="s">
        <v>366</v>
      </c>
      <c r="E14" s="3"/>
      <c r="F14" s="3">
        <v>1</v>
      </c>
      <c r="G14" s="3"/>
      <c r="H14" s="13"/>
      <c r="I14" s="40" t="s">
        <v>367</v>
      </c>
      <c r="J14" s="41" t="s">
        <v>13</v>
      </c>
      <c r="K14" s="41" t="s">
        <v>14</v>
      </c>
      <c r="M14"/>
      <c r="N14"/>
    </row>
    <row r="15" spans="2:18" x14ac:dyDescent="0.3">
      <c r="B15" s="20">
        <f t="shared" si="0"/>
        <v>9</v>
      </c>
      <c r="C15" s="198"/>
      <c r="D15" s="26" t="s">
        <v>368</v>
      </c>
      <c r="E15" s="3">
        <v>1</v>
      </c>
      <c r="F15" s="3"/>
      <c r="G15" s="3"/>
      <c r="H15" s="13"/>
      <c r="I15" s="40" t="s">
        <v>369</v>
      </c>
      <c r="J15" s="41" t="s">
        <v>13</v>
      </c>
      <c r="K15" s="41" t="s">
        <v>14</v>
      </c>
      <c r="M15"/>
      <c r="N15"/>
    </row>
    <row r="16" spans="2:18" x14ac:dyDescent="0.3">
      <c r="B16" s="20">
        <f t="shared" si="0"/>
        <v>10</v>
      </c>
      <c r="C16" s="198"/>
      <c r="D16" s="26" t="s">
        <v>370</v>
      </c>
      <c r="E16" s="3">
        <v>1</v>
      </c>
      <c r="F16" s="3"/>
      <c r="G16" s="3"/>
      <c r="H16" s="13"/>
      <c r="I16" s="40" t="s">
        <v>371</v>
      </c>
      <c r="J16" s="41" t="s">
        <v>13</v>
      </c>
      <c r="K16" s="41" t="s">
        <v>14</v>
      </c>
      <c r="M16"/>
      <c r="N16"/>
    </row>
    <row r="17" spans="2:14" x14ac:dyDescent="0.3">
      <c r="B17" s="20">
        <f t="shared" si="0"/>
        <v>11</v>
      </c>
      <c r="C17" s="198"/>
      <c r="D17" s="26" t="s">
        <v>372</v>
      </c>
      <c r="E17" s="3">
        <v>1</v>
      </c>
      <c r="F17" s="3"/>
      <c r="G17" s="3"/>
      <c r="H17" s="13"/>
      <c r="I17" s="40" t="s">
        <v>373</v>
      </c>
      <c r="J17" s="41" t="s">
        <v>13</v>
      </c>
      <c r="K17" s="41" t="s">
        <v>14</v>
      </c>
      <c r="M17"/>
      <c r="N17"/>
    </row>
    <row r="18" spans="2:14" x14ac:dyDescent="0.3">
      <c r="B18" s="20">
        <f t="shared" si="0"/>
        <v>12</v>
      </c>
      <c r="C18" s="198"/>
      <c r="D18" s="26" t="s">
        <v>374</v>
      </c>
      <c r="E18" s="3">
        <v>1</v>
      </c>
      <c r="F18" s="3"/>
      <c r="G18" s="3"/>
      <c r="H18" s="13"/>
      <c r="I18" s="40" t="s">
        <v>375</v>
      </c>
      <c r="J18" s="41" t="s">
        <v>13</v>
      </c>
      <c r="K18" s="41" t="s">
        <v>14</v>
      </c>
      <c r="M18"/>
      <c r="N18"/>
    </row>
    <row r="19" spans="2:14" x14ac:dyDescent="0.3">
      <c r="B19" s="20">
        <f t="shared" si="0"/>
        <v>13</v>
      </c>
      <c r="C19" s="198"/>
      <c r="D19" s="26" t="s">
        <v>376</v>
      </c>
      <c r="E19" s="3">
        <v>1</v>
      </c>
      <c r="F19" s="3"/>
      <c r="G19" s="3"/>
      <c r="H19" s="13"/>
      <c r="I19" s="40" t="s">
        <v>377</v>
      </c>
      <c r="J19" s="41" t="s">
        <v>13</v>
      </c>
      <c r="K19" s="41" t="s">
        <v>14</v>
      </c>
      <c r="M19"/>
      <c r="N19"/>
    </row>
    <row r="20" spans="2:14" x14ac:dyDescent="0.3">
      <c r="B20" s="20">
        <f t="shared" si="0"/>
        <v>14</v>
      </c>
      <c r="C20" s="198"/>
      <c r="D20" s="26" t="s">
        <v>378</v>
      </c>
      <c r="E20" s="3">
        <v>1</v>
      </c>
      <c r="F20" s="3"/>
      <c r="G20" s="3"/>
      <c r="H20" s="13"/>
      <c r="I20" s="40" t="s">
        <v>379</v>
      </c>
      <c r="J20" s="41" t="s">
        <v>13</v>
      </c>
      <c r="K20" s="41" t="s">
        <v>14</v>
      </c>
      <c r="M20"/>
      <c r="N20"/>
    </row>
    <row r="21" spans="2:14" x14ac:dyDescent="0.3">
      <c r="B21" s="20">
        <f t="shared" si="0"/>
        <v>15</v>
      </c>
      <c r="C21" s="198"/>
      <c r="D21" s="26" t="s">
        <v>380</v>
      </c>
      <c r="E21" s="3">
        <v>1</v>
      </c>
      <c r="F21" s="3"/>
      <c r="G21" s="3"/>
      <c r="H21" s="13"/>
      <c r="I21" s="40" t="s">
        <v>381</v>
      </c>
      <c r="J21" s="41" t="s">
        <v>13</v>
      </c>
      <c r="K21" s="41" t="s">
        <v>14</v>
      </c>
      <c r="M21"/>
      <c r="N21"/>
    </row>
    <row r="22" spans="2:14" x14ac:dyDescent="0.3">
      <c r="B22" s="20">
        <f t="shared" si="0"/>
        <v>16</v>
      </c>
      <c r="C22" s="198"/>
      <c r="D22" s="26" t="s">
        <v>382</v>
      </c>
      <c r="E22" s="3">
        <v>1</v>
      </c>
      <c r="F22" s="3"/>
      <c r="G22" s="3"/>
      <c r="H22" s="13"/>
      <c r="I22" s="40" t="s">
        <v>381</v>
      </c>
      <c r="J22" s="41" t="s">
        <v>13</v>
      </c>
      <c r="K22" s="41" t="s">
        <v>14</v>
      </c>
      <c r="M22"/>
      <c r="N22"/>
    </row>
    <row r="23" spans="2:14" x14ac:dyDescent="0.3">
      <c r="B23" s="20">
        <f t="shared" si="0"/>
        <v>17</v>
      </c>
      <c r="C23" s="198"/>
      <c r="D23" s="181" t="s">
        <v>383</v>
      </c>
      <c r="E23" s="55"/>
      <c r="F23" s="55"/>
      <c r="G23" s="55"/>
      <c r="H23" s="182">
        <v>1</v>
      </c>
      <c r="I23" s="183" t="s">
        <v>384</v>
      </c>
      <c r="J23" s="141" t="s">
        <v>13</v>
      </c>
      <c r="K23" s="141" t="s">
        <v>14</v>
      </c>
      <c r="M23"/>
      <c r="N23"/>
    </row>
    <row r="24" spans="2:14" x14ac:dyDescent="0.3">
      <c r="B24" s="20">
        <f t="shared" si="0"/>
        <v>18</v>
      </c>
      <c r="C24" s="198"/>
      <c r="D24" s="26" t="s">
        <v>385</v>
      </c>
      <c r="E24" s="3"/>
      <c r="F24" s="3"/>
      <c r="G24" s="3">
        <v>1</v>
      </c>
      <c r="H24" s="13"/>
      <c r="I24" s="40" t="s">
        <v>386</v>
      </c>
      <c r="J24" s="41" t="s">
        <v>13</v>
      </c>
      <c r="K24" s="41" t="s">
        <v>14</v>
      </c>
      <c r="M24"/>
      <c r="N24"/>
    </row>
    <row r="25" spans="2:14" x14ac:dyDescent="0.3">
      <c r="B25" s="20">
        <f t="shared" si="0"/>
        <v>19</v>
      </c>
      <c r="C25" s="198"/>
      <c r="D25" s="26" t="s">
        <v>387</v>
      </c>
      <c r="E25" s="3">
        <v>1</v>
      </c>
      <c r="F25" s="3"/>
      <c r="G25" s="3"/>
      <c r="H25" s="13"/>
      <c r="I25" s="40" t="s">
        <v>388</v>
      </c>
      <c r="J25" s="41" t="s">
        <v>13</v>
      </c>
      <c r="K25" s="41" t="s">
        <v>14</v>
      </c>
      <c r="M25"/>
      <c r="N25"/>
    </row>
    <row r="26" spans="2:14" x14ac:dyDescent="0.3">
      <c r="B26" s="20">
        <f t="shared" si="0"/>
        <v>20</v>
      </c>
      <c r="C26" s="198"/>
      <c r="D26" s="26" t="s">
        <v>387</v>
      </c>
      <c r="E26" s="3">
        <v>1</v>
      </c>
      <c r="F26" s="3"/>
      <c r="G26" s="3"/>
      <c r="H26" s="13"/>
      <c r="I26" s="40" t="s">
        <v>389</v>
      </c>
      <c r="J26" s="41" t="s">
        <v>13</v>
      </c>
      <c r="K26" s="41" t="s">
        <v>14</v>
      </c>
      <c r="M26"/>
      <c r="N26"/>
    </row>
    <row r="27" spans="2:14" x14ac:dyDescent="0.3">
      <c r="B27" s="20">
        <f t="shared" si="0"/>
        <v>21</v>
      </c>
      <c r="C27" s="198"/>
      <c r="D27" s="26" t="s">
        <v>387</v>
      </c>
      <c r="E27" s="3"/>
      <c r="F27" s="3"/>
      <c r="G27" s="3">
        <v>1</v>
      </c>
      <c r="H27" s="13"/>
      <c r="I27" s="40" t="s">
        <v>390</v>
      </c>
      <c r="J27" s="41" t="s">
        <v>13</v>
      </c>
      <c r="K27" s="41" t="s">
        <v>14</v>
      </c>
      <c r="M27"/>
      <c r="N27"/>
    </row>
    <row r="28" spans="2:14" x14ac:dyDescent="0.3">
      <c r="B28" s="20">
        <f t="shared" si="0"/>
        <v>22</v>
      </c>
      <c r="C28" s="198"/>
      <c r="D28" s="184" t="s">
        <v>391</v>
      </c>
      <c r="E28" s="148"/>
      <c r="F28" s="148"/>
      <c r="G28" s="148">
        <v>1</v>
      </c>
      <c r="H28" s="185"/>
      <c r="I28" s="186"/>
      <c r="J28" s="150" t="s">
        <v>13</v>
      </c>
      <c r="K28" s="150" t="s">
        <v>14</v>
      </c>
      <c r="M28"/>
      <c r="N28"/>
    </row>
    <row r="29" spans="2:14" x14ac:dyDescent="0.3">
      <c r="B29" s="20">
        <f t="shared" si="0"/>
        <v>23</v>
      </c>
      <c r="C29" s="198"/>
      <c r="D29" s="181" t="s">
        <v>392</v>
      </c>
      <c r="E29" s="55"/>
      <c r="F29" s="55">
        <v>1</v>
      </c>
      <c r="G29" s="55"/>
      <c r="H29" s="182"/>
      <c r="I29" s="183" t="s">
        <v>393</v>
      </c>
      <c r="J29" s="141" t="s">
        <v>13</v>
      </c>
      <c r="K29" s="41" t="s">
        <v>14</v>
      </c>
      <c r="M29"/>
      <c r="N29"/>
    </row>
    <row r="30" spans="2:14" x14ac:dyDescent="0.3">
      <c r="B30" s="20">
        <f t="shared" si="0"/>
        <v>24</v>
      </c>
      <c r="C30" s="198"/>
      <c r="D30" s="26" t="s">
        <v>394</v>
      </c>
      <c r="E30" s="3"/>
      <c r="F30" s="3">
        <v>1</v>
      </c>
      <c r="G30" s="3"/>
      <c r="H30" s="13"/>
      <c r="I30" s="40" t="s">
        <v>395</v>
      </c>
      <c r="J30" s="41" t="s">
        <v>13</v>
      </c>
      <c r="K30" s="41" t="s">
        <v>14</v>
      </c>
      <c r="M30"/>
      <c r="N30"/>
    </row>
    <row r="31" spans="2:14" x14ac:dyDescent="0.3">
      <c r="B31" s="20">
        <f t="shared" si="0"/>
        <v>25</v>
      </c>
      <c r="C31" s="198"/>
      <c r="D31" s="26" t="s">
        <v>396</v>
      </c>
      <c r="E31" s="3"/>
      <c r="F31" s="3">
        <v>1</v>
      </c>
      <c r="G31" s="3"/>
      <c r="H31" s="13"/>
      <c r="I31" s="40" t="s">
        <v>397</v>
      </c>
      <c r="J31" s="41" t="s">
        <v>13</v>
      </c>
      <c r="K31" s="41" t="s">
        <v>14</v>
      </c>
      <c r="M31"/>
      <c r="N31"/>
    </row>
    <row r="32" spans="2:14" ht="15" thickBot="1" x14ac:dyDescent="0.35">
      <c r="B32" s="20">
        <f t="shared" si="0"/>
        <v>26</v>
      </c>
      <c r="C32" s="200"/>
      <c r="D32" s="187" t="s">
        <v>398</v>
      </c>
      <c r="E32" s="188"/>
      <c r="F32" s="188">
        <v>1</v>
      </c>
      <c r="G32" s="188"/>
      <c r="H32" s="189"/>
      <c r="I32" s="190" t="s">
        <v>399</v>
      </c>
      <c r="J32" s="191" t="s">
        <v>13</v>
      </c>
      <c r="K32" s="191" t="s">
        <v>14</v>
      </c>
      <c r="M32"/>
      <c r="N32"/>
    </row>
    <row r="33" spans="2:14" x14ac:dyDescent="0.3">
      <c r="B33" s="20">
        <f t="shared" si="0"/>
        <v>27</v>
      </c>
      <c r="C33" s="197" t="s">
        <v>234</v>
      </c>
      <c r="D33" s="25" t="s">
        <v>400</v>
      </c>
      <c r="E33" s="5"/>
      <c r="F33" s="5"/>
      <c r="G33" s="5">
        <v>1</v>
      </c>
      <c r="H33" s="15"/>
      <c r="I33" s="43" t="s">
        <v>401</v>
      </c>
      <c r="J33" s="194" t="s">
        <v>13</v>
      </c>
      <c r="K33" s="194" t="s">
        <v>14</v>
      </c>
      <c r="M33"/>
      <c r="N33"/>
    </row>
    <row r="34" spans="2:14" x14ac:dyDescent="0.3">
      <c r="B34" s="20">
        <f t="shared" si="0"/>
        <v>28</v>
      </c>
      <c r="C34" s="201"/>
      <c r="D34" s="28" t="s">
        <v>402</v>
      </c>
      <c r="E34" s="10">
        <v>1</v>
      </c>
      <c r="F34" s="10"/>
      <c r="G34" s="10"/>
      <c r="H34" s="16"/>
      <c r="I34" s="40" t="s">
        <v>403</v>
      </c>
      <c r="J34" s="41" t="s">
        <v>13</v>
      </c>
      <c r="K34" s="41" t="s">
        <v>14</v>
      </c>
      <c r="M34"/>
      <c r="N34"/>
    </row>
    <row r="35" spans="2:14" x14ac:dyDescent="0.3">
      <c r="B35" s="20">
        <f t="shared" si="0"/>
        <v>29</v>
      </c>
      <c r="C35" s="201"/>
      <c r="D35" s="28" t="s">
        <v>404</v>
      </c>
      <c r="E35" s="10"/>
      <c r="F35" s="10"/>
      <c r="G35" s="10">
        <v>1</v>
      </c>
      <c r="H35" s="16"/>
      <c r="I35" s="40" t="s">
        <v>405</v>
      </c>
      <c r="J35" s="41" t="s">
        <v>13</v>
      </c>
      <c r="K35" s="41" t="s">
        <v>14</v>
      </c>
      <c r="M35"/>
      <c r="N35"/>
    </row>
    <row r="36" spans="2:14" ht="15" thickBot="1" x14ac:dyDescent="0.35">
      <c r="B36" s="20">
        <f t="shared" si="0"/>
        <v>30</v>
      </c>
      <c r="C36" s="200"/>
      <c r="D36" s="27" t="s">
        <v>406</v>
      </c>
      <c r="E36" s="6"/>
      <c r="F36" s="6"/>
      <c r="G36" s="6">
        <v>1</v>
      </c>
      <c r="H36" s="14"/>
      <c r="I36" s="42" t="s">
        <v>407</v>
      </c>
      <c r="J36" s="195" t="s">
        <v>13</v>
      </c>
      <c r="K36" s="195" t="s">
        <v>14</v>
      </c>
      <c r="M36"/>
      <c r="N36"/>
    </row>
    <row r="37" spans="2:14" x14ac:dyDescent="0.3">
      <c r="B37" s="20">
        <f t="shared" si="0"/>
        <v>31</v>
      </c>
      <c r="C37" s="202" t="s">
        <v>182</v>
      </c>
      <c r="D37" s="25" t="s">
        <v>408</v>
      </c>
      <c r="E37" s="5"/>
      <c r="F37" s="5"/>
      <c r="G37" s="5">
        <v>1</v>
      </c>
      <c r="H37" s="15"/>
      <c r="I37" s="192" t="s">
        <v>409</v>
      </c>
      <c r="J37" s="193" t="s">
        <v>13</v>
      </c>
      <c r="K37" s="193" t="s">
        <v>14</v>
      </c>
      <c r="M37"/>
      <c r="N37"/>
    </row>
    <row r="38" spans="2:14" x14ac:dyDescent="0.3">
      <c r="B38" s="20">
        <f t="shared" si="0"/>
        <v>32</v>
      </c>
      <c r="C38" s="202"/>
      <c r="D38" s="44" t="s">
        <v>410</v>
      </c>
      <c r="E38" s="45"/>
      <c r="F38" s="45"/>
      <c r="G38" s="45">
        <v>1</v>
      </c>
      <c r="H38" s="46"/>
      <c r="I38" s="40" t="s">
        <v>411</v>
      </c>
      <c r="J38" s="41" t="s">
        <v>13</v>
      </c>
      <c r="K38" s="41" t="s">
        <v>14</v>
      </c>
      <c r="M38"/>
      <c r="N38"/>
    </row>
    <row r="39" spans="2:14" x14ac:dyDescent="0.3">
      <c r="B39" s="20">
        <f t="shared" si="0"/>
        <v>33</v>
      </c>
      <c r="C39" s="198"/>
      <c r="D39" s="26" t="s">
        <v>412</v>
      </c>
      <c r="E39" s="3">
        <v>1</v>
      </c>
      <c r="F39" s="3"/>
      <c r="G39" s="3"/>
      <c r="H39" s="13"/>
      <c r="I39" s="40" t="s">
        <v>413</v>
      </c>
      <c r="J39" s="41" t="s">
        <v>13</v>
      </c>
      <c r="K39" s="41" t="s">
        <v>14</v>
      </c>
      <c r="M39"/>
      <c r="N39"/>
    </row>
    <row r="40" spans="2:14" x14ac:dyDescent="0.3">
      <c r="B40" s="20">
        <f t="shared" si="0"/>
        <v>34</v>
      </c>
      <c r="C40" s="198"/>
      <c r="D40" s="26" t="s">
        <v>414</v>
      </c>
      <c r="E40" s="3"/>
      <c r="F40" s="3">
        <v>1</v>
      </c>
      <c r="G40" s="3"/>
      <c r="H40" s="13"/>
      <c r="I40" s="40" t="s">
        <v>415</v>
      </c>
      <c r="J40" s="41" t="s">
        <v>13</v>
      </c>
      <c r="K40" s="41" t="s">
        <v>14</v>
      </c>
      <c r="M40"/>
      <c r="N40"/>
    </row>
    <row r="41" spans="2:14" x14ac:dyDescent="0.3">
      <c r="B41" s="20">
        <f t="shared" si="0"/>
        <v>35</v>
      </c>
      <c r="C41" s="198"/>
      <c r="D41" s="26" t="s">
        <v>416</v>
      </c>
      <c r="E41" s="3"/>
      <c r="F41" s="3"/>
      <c r="G41" s="3">
        <v>1</v>
      </c>
      <c r="H41" s="13"/>
      <c r="I41" s="40" t="s">
        <v>417</v>
      </c>
      <c r="J41" s="41" t="s">
        <v>13</v>
      </c>
      <c r="K41" s="41" t="s">
        <v>14</v>
      </c>
      <c r="M41"/>
      <c r="N41"/>
    </row>
    <row r="42" spans="2:14" x14ac:dyDescent="0.3">
      <c r="B42" s="20">
        <f t="shared" si="0"/>
        <v>36</v>
      </c>
      <c r="C42" s="199"/>
      <c r="D42" s="29" t="s">
        <v>418</v>
      </c>
      <c r="E42" s="11">
        <v>1</v>
      </c>
      <c r="F42" s="11"/>
      <c r="G42" s="11"/>
      <c r="H42" s="17"/>
      <c r="I42" s="40" t="s">
        <v>419</v>
      </c>
      <c r="J42" s="41" t="s">
        <v>13</v>
      </c>
      <c r="K42" s="41" t="s">
        <v>14</v>
      </c>
      <c r="M42"/>
      <c r="N42"/>
    </row>
    <row r="43" spans="2:14" ht="15" thickBot="1" x14ac:dyDescent="0.35">
      <c r="B43" s="20">
        <f t="shared" si="0"/>
        <v>37</v>
      </c>
      <c r="C43" s="200"/>
      <c r="D43" s="27" t="s">
        <v>420</v>
      </c>
      <c r="E43" s="6"/>
      <c r="F43" s="6"/>
      <c r="G43" s="6">
        <v>1</v>
      </c>
      <c r="H43" s="14"/>
      <c r="I43" s="42" t="s">
        <v>421</v>
      </c>
      <c r="J43" s="196" t="s">
        <v>13</v>
      </c>
      <c r="K43" s="196" t="s">
        <v>14</v>
      </c>
      <c r="M43"/>
      <c r="N43"/>
    </row>
    <row r="44" spans="2:14" x14ac:dyDescent="0.3">
      <c r="B44" s="20">
        <f t="shared" si="0"/>
        <v>38</v>
      </c>
      <c r="C44" s="197" t="s">
        <v>256</v>
      </c>
      <c r="D44" s="25" t="s">
        <v>422</v>
      </c>
      <c r="E44" s="5"/>
      <c r="F44" s="5"/>
      <c r="G44" s="5">
        <v>1</v>
      </c>
      <c r="H44" s="15"/>
      <c r="I44" s="43" t="s">
        <v>423</v>
      </c>
      <c r="J44" s="194" t="s">
        <v>13</v>
      </c>
      <c r="K44" s="194" t="s">
        <v>14</v>
      </c>
      <c r="M44"/>
      <c r="N44"/>
    </row>
    <row r="45" spans="2:14" x14ac:dyDescent="0.3">
      <c r="B45" s="20">
        <f t="shared" si="0"/>
        <v>39</v>
      </c>
      <c r="C45" s="198"/>
      <c r="D45" s="26" t="s">
        <v>424</v>
      </c>
      <c r="E45" s="3"/>
      <c r="F45" s="3"/>
      <c r="G45" s="3">
        <v>1</v>
      </c>
      <c r="H45" s="13"/>
      <c r="I45" s="40" t="s">
        <v>425</v>
      </c>
      <c r="J45" s="41" t="s">
        <v>13</v>
      </c>
      <c r="K45" s="41" t="s">
        <v>14</v>
      </c>
      <c r="M45"/>
      <c r="N45"/>
    </row>
    <row r="46" spans="2:14" x14ac:dyDescent="0.3">
      <c r="B46" s="20">
        <f t="shared" si="0"/>
        <v>40</v>
      </c>
      <c r="C46" s="199"/>
      <c r="D46" s="29" t="s">
        <v>426</v>
      </c>
      <c r="E46" s="11">
        <v>1</v>
      </c>
      <c r="F46" s="11"/>
      <c r="G46" s="11"/>
      <c r="H46" s="17"/>
      <c r="I46" s="40" t="s">
        <v>427</v>
      </c>
      <c r="J46" s="41" t="s">
        <v>13</v>
      </c>
      <c r="K46" s="41" t="s">
        <v>14</v>
      </c>
      <c r="M46"/>
      <c r="N46"/>
    </row>
    <row r="47" spans="2:14" x14ac:dyDescent="0.3">
      <c r="B47" s="20">
        <f t="shared" si="0"/>
        <v>41</v>
      </c>
      <c r="C47" s="199"/>
      <c r="D47" s="29" t="s">
        <v>428</v>
      </c>
      <c r="E47" s="11"/>
      <c r="F47" s="11"/>
      <c r="G47" s="11">
        <v>1</v>
      </c>
      <c r="H47" s="17"/>
      <c r="I47" s="40" t="s">
        <v>429</v>
      </c>
      <c r="J47" s="41" t="s">
        <v>13</v>
      </c>
      <c r="K47" s="41" t="s">
        <v>14</v>
      </c>
      <c r="M47"/>
      <c r="N47"/>
    </row>
    <row r="48" spans="2:14" ht="15" thickBot="1" x14ac:dyDescent="0.35">
      <c r="B48" s="23">
        <f t="shared" si="0"/>
        <v>42</v>
      </c>
      <c r="C48" s="200"/>
      <c r="D48" s="27" t="s">
        <v>430</v>
      </c>
      <c r="E48" s="6"/>
      <c r="F48" s="6"/>
      <c r="G48" s="6">
        <v>1</v>
      </c>
      <c r="H48" s="14"/>
      <c r="I48" s="42" t="s">
        <v>431</v>
      </c>
      <c r="J48" s="195" t="s">
        <v>13</v>
      </c>
      <c r="K48" s="195" t="s">
        <v>14</v>
      </c>
      <c r="M48"/>
      <c r="N48"/>
    </row>
    <row r="49" spans="4:14" x14ac:dyDescent="0.3">
      <c r="D49" s="2"/>
      <c r="E49" s="8">
        <f>SUM(E7:E48)</f>
        <v>14</v>
      </c>
      <c r="F49" s="7">
        <f>SUM(F7:F48)</f>
        <v>8</v>
      </c>
      <c r="G49" s="7">
        <f>SUM(G7:G48)</f>
        <v>19</v>
      </c>
      <c r="H49" s="7">
        <f>SUM(H7:H48)</f>
        <v>1</v>
      </c>
      <c r="I49" s="59">
        <f>SUM(E49:H49)</f>
        <v>42</v>
      </c>
      <c r="M49"/>
      <c r="N49"/>
    </row>
    <row r="50" spans="4:14" x14ac:dyDescent="0.3">
      <c r="D50" s="37"/>
      <c r="E50" s="37"/>
      <c r="J50"/>
      <c r="K50"/>
      <c r="M50"/>
      <c r="N50"/>
    </row>
    <row r="51" spans="4:14" x14ac:dyDescent="0.3">
      <c r="J51"/>
      <c r="K51"/>
      <c r="M51"/>
      <c r="N51"/>
    </row>
    <row r="52" spans="4:14" x14ac:dyDescent="0.3">
      <c r="D52" s="37"/>
      <c r="E52" s="37"/>
      <c r="J52"/>
      <c r="K52"/>
      <c r="M52"/>
      <c r="N52"/>
    </row>
    <row r="53" spans="4:14" x14ac:dyDescent="0.3">
      <c r="D53" s="37"/>
      <c r="E53" s="37"/>
      <c r="J53"/>
      <c r="K53"/>
      <c r="M53"/>
      <c r="N53"/>
    </row>
    <row r="54" spans="4:14" x14ac:dyDescent="0.3">
      <c r="J54"/>
      <c r="K54"/>
      <c r="M54"/>
      <c r="N54"/>
    </row>
  </sheetData>
  <autoFilter ref="B6:R49" xr:uid="{00000000-0009-0000-0000-000002000000}"/>
  <mergeCells count="4">
    <mergeCell ref="C44:C48"/>
    <mergeCell ref="C7:C32"/>
    <mergeCell ref="C33:C36"/>
    <mergeCell ref="C37:C43"/>
  </mergeCells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CONSOLIDADO</vt:lpstr>
      <vt:lpstr>VIVIENDAS</vt:lpstr>
      <vt:lpstr>SERVICIOS PUBLICOS</vt:lpstr>
      <vt:lpstr>CONSOLIDADO!Área_de_impresión</vt:lpstr>
      <vt:lpstr>'SERVICIOS PUBLICOS'!Área_de_impresión</vt:lpstr>
      <vt:lpstr>VIVIENDAS!Área_de_impresión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Secoplac</dc:creator>
  <cp:keywords/>
  <dc:description/>
  <cp:lastModifiedBy>luis serrano</cp:lastModifiedBy>
  <cp:revision/>
  <dcterms:created xsi:type="dcterms:W3CDTF">2018-03-08T12:44:21Z</dcterms:created>
  <dcterms:modified xsi:type="dcterms:W3CDTF">2020-04-01T21:45:33Z</dcterms:modified>
  <cp:category/>
  <cp:contentStatus/>
</cp:coreProperties>
</file>